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D:\BQL\Ban giao Hồ sơ_kết thúc hoạt động Ban\Văn bản đi\Trình điều chỉnh dự toán\QĐ phê duyệt dự toán_5 HS vượt Tổng dự toán\Minh Long\Khai toán kinh phí phát sinh_Minh Long\"/>
    </mc:Choice>
  </mc:AlternateContent>
  <xr:revisionPtr revIDLastSave="0" documentId="13_ncr:1_{2123B545-2975-46A1-9B15-A51A6245408D}" xr6:coauthVersionLast="47" xr6:coauthVersionMax="47" xr10:uidLastSave="{00000000-0000-0000-0000-000000000000}"/>
  <bookViews>
    <workbookView xWindow="-120" yWindow="-120" windowWidth="20730" windowHeight="11160" firstSheet="3" activeTab="3" xr2:uid="{00000000-000D-0000-FFFF-FFFF00000000}"/>
  </bookViews>
  <sheets>
    <sheet name="SGV" sheetId="93" state="veryHidden" r:id="rId1"/>
    <sheet name="B" sheetId="74" state="hidden" r:id="rId2"/>
    <sheet name="CSL" sheetId="90" state="hidden" r:id="rId3"/>
    <sheet name="TDT" sheetId="91" r:id="rId4"/>
    <sheet name="THDT" sheetId="92"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CT250">'[1]dongia (2)'!#REF!</definedName>
    <definedName name="_2_0DATA_DATA2_L">'[2]#REF'!#REF!</definedName>
    <definedName name="_4DATA_DATA2_L">'[2]#REF'!#REF!</definedName>
    <definedName name="_CT250">'[1]dongia (2)'!#REF!</definedName>
    <definedName name="_Order1" hidden="1">255</definedName>
    <definedName name="_Order2" hidden="1">255</definedName>
    <definedName name="CLVC3">0.1</definedName>
    <definedName name="Heä_soá_laép_xaø_H">1.7</definedName>
    <definedName name="HSCT3">0.1</definedName>
    <definedName name="HSDN">2.5</definedName>
    <definedName name="HSLXH">1.7</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loai_1" localSheetId="2">CSL!$S$20</definedName>
    <definedName name="loai_1_name" localSheetId="2">CSL!$S$21</definedName>
    <definedName name="_xlnm.Print_Area" localSheetId="1">B!$A$1:$S$15</definedName>
    <definedName name="_xlnm.Print_Area" localSheetId="2">CSL!$A$1:$N$28</definedName>
    <definedName name="_xlnm.Print_Area" localSheetId="3">TDT!$A$1:$K$40</definedName>
    <definedName name="_xlnm.Print_Area" localSheetId="4">THDT!$A$1:$K$19</definedName>
    <definedName name="_xlnm.Print_Area">#REF!</definedName>
    <definedName name="_xlnm.Print_Titles" localSheetId="3">TDT!$4:$6</definedName>
    <definedName name="_xlnm.Print_Titles" localSheetId="4">THDT!$4:$6</definedName>
    <definedName name="_xlnm.Print_Titles">#REF!</definedName>
    <definedName name="rate">14000</definedName>
    <definedName name="XCCT">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91" l="1"/>
  <c r="H14" i="91"/>
  <c r="I16" i="91"/>
  <c r="G16" i="91"/>
  <c r="I40" i="91"/>
  <c r="J40" i="91"/>
  <c r="G8" i="91"/>
  <c r="H8" i="91" l="1"/>
  <c r="J16" i="92"/>
  <c r="G40" i="92"/>
  <c r="G36" i="92"/>
  <c r="J36" i="92" s="1"/>
  <c r="K36" i="92" s="1"/>
  <c r="E35" i="92"/>
  <c r="G35" i="92" s="1"/>
  <c r="J35" i="92" s="1"/>
  <c r="K35" i="92" s="1"/>
  <c r="E34" i="92"/>
  <c r="G34" i="92" s="1"/>
  <c r="J34" i="92" s="1"/>
  <c r="K34" i="92" s="1"/>
  <c r="M24" i="92"/>
  <c r="J24" i="92"/>
  <c r="K24" i="92" s="1"/>
  <c r="D24" i="92"/>
  <c r="E24" i="92" s="1"/>
  <c r="N24" i="92" s="1"/>
  <c r="D19" i="92"/>
  <c r="E19" i="92" s="1"/>
  <c r="G19" i="92" s="1"/>
  <c r="J19" i="92" s="1"/>
  <c r="K19" i="92" s="1"/>
  <c r="J18" i="92"/>
  <c r="J17" i="92" s="1"/>
  <c r="D18" i="92"/>
  <c r="I15" i="92"/>
  <c r="E15" i="92"/>
  <c r="D15" i="92"/>
  <c r="I14" i="92"/>
  <c r="D14" i="92"/>
  <c r="G14" i="92" s="1"/>
  <c r="J14" i="92" s="1"/>
  <c r="K14" i="92" s="1"/>
  <c r="D13" i="92"/>
  <c r="E13" i="92" s="1"/>
  <c r="G13" i="92" s="1"/>
  <c r="J13" i="92" s="1"/>
  <c r="K13" i="92" s="1"/>
  <c r="D12" i="92"/>
  <c r="E12" i="92" s="1"/>
  <c r="G12" i="92" s="1"/>
  <c r="J12" i="92" s="1"/>
  <c r="K12" i="92" s="1"/>
  <c r="D11" i="92"/>
  <c r="O10" i="92"/>
  <c r="D10" i="92"/>
  <c r="O9" i="92"/>
  <c r="H8" i="92"/>
  <c r="H7" i="92" s="1"/>
  <c r="I5" i="92"/>
  <c r="H5" i="92"/>
  <c r="H4" i="92"/>
  <c r="A2" i="92"/>
  <c r="G7" i="91"/>
  <c r="J16" i="91" l="1"/>
  <c r="J8" i="92"/>
  <c r="K16" i="92"/>
  <c r="K8" i="92" s="1"/>
  <c r="D9" i="92"/>
  <c r="D8" i="92" s="1"/>
  <c r="G15" i="92"/>
  <c r="D17" i="92"/>
  <c r="E18" i="92"/>
  <c r="E17" i="92" s="1"/>
  <c r="I8" i="92"/>
  <c r="I7" i="92" s="1"/>
  <c r="J15" i="92"/>
  <c r="K15" i="92" s="1"/>
  <c r="E10" i="92"/>
  <c r="E9" i="92" s="1"/>
  <c r="E8" i="92" s="1"/>
  <c r="E7" i="92" s="1"/>
  <c r="E11" i="92"/>
  <c r="G11" i="92" s="1"/>
  <c r="J11" i="92" s="1"/>
  <c r="K11" i="92" s="1"/>
  <c r="J40" i="92"/>
  <c r="D7" i="92" l="1"/>
  <c r="H7" i="91"/>
  <c r="G18" i="92"/>
  <c r="D31" i="92"/>
  <c r="D33" i="92"/>
  <c r="D26" i="92"/>
  <c r="D20" i="92"/>
  <c r="D32" i="92"/>
  <c r="D29" i="92"/>
  <c r="D25" i="92"/>
  <c r="D23" i="92"/>
  <c r="D22" i="92"/>
  <c r="G17" i="92"/>
  <c r="K18" i="92"/>
  <c r="K17" i="92" s="1"/>
  <c r="G10" i="92"/>
  <c r="I18" i="91"/>
  <c r="I24" i="91"/>
  <c r="J24" i="91" s="1"/>
  <c r="F40" i="91"/>
  <c r="F36" i="91"/>
  <c r="I36" i="91" s="1"/>
  <c r="J36" i="91" s="1"/>
  <c r="E35" i="91"/>
  <c r="F35" i="91" s="1"/>
  <c r="I35" i="91" s="1"/>
  <c r="J35" i="91" s="1"/>
  <c r="E34" i="91"/>
  <c r="F34" i="91" s="1"/>
  <c r="I34" i="91" s="1"/>
  <c r="J34" i="91" s="1"/>
  <c r="M24" i="91"/>
  <c r="D24" i="91"/>
  <c r="E24" i="91" s="1"/>
  <c r="N24" i="91" s="1"/>
  <c r="D19" i="91"/>
  <c r="E19" i="91" s="1"/>
  <c r="F19" i="91" s="1"/>
  <c r="I19" i="91" s="1"/>
  <c r="J19" i="91" s="1"/>
  <c r="D18" i="91"/>
  <c r="E15" i="91"/>
  <c r="D15" i="91"/>
  <c r="D14" i="91"/>
  <c r="F14" i="91" s="1"/>
  <c r="I14" i="91" s="1"/>
  <c r="D13" i="91"/>
  <c r="E13" i="91" s="1"/>
  <c r="F13" i="91" s="1"/>
  <c r="I13" i="91" s="1"/>
  <c r="D12" i="91"/>
  <c r="E12" i="91" s="1"/>
  <c r="F12" i="91" s="1"/>
  <c r="I12" i="91" s="1"/>
  <c r="D11" i="91"/>
  <c r="O10" i="91"/>
  <c r="D10" i="91"/>
  <c r="E10" i="91" s="1"/>
  <c r="O9" i="91"/>
  <c r="A6" i="90"/>
  <c r="A5" i="90"/>
  <c r="A2" i="91" s="1"/>
  <c r="A2" i="90"/>
  <c r="A1" i="90"/>
  <c r="E25" i="92" l="1"/>
  <c r="G25" i="92" s="1"/>
  <c r="J25" i="92" s="1"/>
  <c r="K25" i="92" s="1"/>
  <c r="E26" i="92"/>
  <c r="G26" i="92" s="1"/>
  <c r="J26" i="92" s="1"/>
  <c r="K26" i="92" s="1"/>
  <c r="E29" i="92"/>
  <c r="G29" i="92" s="1"/>
  <c r="E33" i="92"/>
  <c r="G33" i="92" s="1"/>
  <c r="J33" i="92" s="1"/>
  <c r="K33" i="92" s="1"/>
  <c r="D27" i="92"/>
  <c r="E22" i="92"/>
  <c r="G22" i="92" s="1"/>
  <c r="D28" i="92"/>
  <c r="E32" i="92"/>
  <c r="G32" i="92" s="1"/>
  <c r="J32" i="92" s="1"/>
  <c r="K32" i="92" s="1"/>
  <c r="E31" i="92"/>
  <c r="G9" i="92"/>
  <c r="J10" i="92"/>
  <c r="E23" i="92"/>
  <c r="G23" i="92" s="1"/>
  <c r="E20" i="92"/>
  <c r="G20" i="92" s="1"/>
  <c r="J20" i="92" s="1"/>
  <c r="K20" i="92" s="1"/>
  <c r="F15" i="91"/>
  <c r="I15" i="91" s="1"/>
  <c r="J15" i="91" s="1"/>
  <c r="D9" i="91"/>
  <c r="D8" i="91" s="1"/>
  <c r="F10" i="91"/>
  <c r="I10" i="91" s="1"/>
  <c r="E11" i="91"/>
  <c r="F11" i="91" s="1"/>
  <c r="I11" i="91" s="1"/>
  <c r="D17" i="91"/>
  <c r="E18" i="91"/>
  <c r="E17" i="91" s="1"/>
  <c r="I8" i="91" l="1"/>
  <c r="I7" i="91" s="1"/>
  <c r="D21" i="92"/>
  <c r="M23" i="92"/>
  <c r="J23" i="92"/>
  <c r="K23" i="92" s="1"/>
  <c r="M29" i="92"/>
  <c r="J29" i="92"/>
  <c r="K29" i="92" s="1"/>
  <c r="M9" i="92"/>
  <c r="Q9" i="92" s="1"/>
  <c r="G8" i="92"/>
  <c r="G7" i="92" s="1"/>
  <c r="K10" i="92"/>
  <c r="K9" i="92" s="1"/>
  <c r="K7" i="92" s="1"/>
  <c r="J9" i="92"/>
  <c r="J7" i="92" s="1"/>
  <c r="J22" i="92"/>
  <c r="G31" i="92"/>
  <c r="E28" i="92"/>
  <c r="G28" i="92" s="1"/>
  <c r="J28" i="92" s="1"/>
  <c r="K28" i="92" s="1"/>
  <c r="E27" i="92"/>
  <c r="G27" i="92" s="1"/>
  <c r="J27" i="92" s="1"/>
  <c r="K27" i="92" s="1"/>
  <c r="E9" i="91"/>
  <c r="E8" i="91" s="1"/>
  <c r="E7" i="91" s="1"/>
  <c r="J12" i="91"/>
  <c r="D7" i="91"/>
  <c r="D20" i="91" s="1"/>
  <c r="F18" i="91"/>
  <c r="F17" i="91" s="1"/>
  <c r="F9" i="91"/>
  <c r="F8" i="91" s="1"/>
  <c r="M36" i="92" l="1"/>
  <c r="E21" i="92"/>
  <c r="J31" i="92"/>
  <c r="G21" i="92"/>
  <c r="J21" i="92"/>
  <c r="K22" i="92"/>
  <c r="K21" i="92" s="1"/>
  <c r="M10" i="92"/>
  <c r="Q10" i="92" s="1"/>
  <c r="N54" i="92"/>
  <c r="F7" i="91"/>
  <c r="D29" i="91"/>
  <c r="E29" i="91" s="1"/>
  <c r="F29" i="91" s="1"/>
  <c r="D32" i="91"/>
  <c r="E32" i="91" s="1"/>
  <c r="F32" i="91" s="1"/>
  <c r="I32" i="91" s="1"/>
  <c r="J32" i="91" s="1"/>
  <c r="D25" i="91"/>
  <c r="E25" i="91" s="1"/>
  <c r="F25" i="91" s="1"/>
  <c r="I25" i="91" s="1"/>
  <c r="J25" i="91" s="1"/>
  <c r="D23" i="91"/>
  <c r="E23" i="91" s="1"/>
  <c r="F23" i="91" s="1"/>
  <c r="D26" i="91"/>
  <c r="E26" i="91" s="1"/>
  <c r="F26" i="91" s="1"/>
  <c r="I26" i="91" s="1"/>
  <c r="J26" i="91" s="1"/>
  <c r="D22" i="91"/>
  <c r="D27" i="91" s="1"/>
  <c r="D33" i="91"/>
  <c r="E33" i="91" s="1"/>
  <c r="F33" i="91" s="1"/>
  <c r="I33" i="91" s="1"/>
  <c r="J33" i="91" s="1"/>
  <c r="D31" i="91"/>
  <c r="E31" i="91" s="1"/>
  <c r="M9" i="91"/>
  <c r="Q9" i="91" s="1"/>
  <c r="E20" i="91"/>
  <c r="F20" i="91" s="1"/>
  <c r="I20" i="91" s="1"/>
  <c r="J20" i="91" s="1"/>
  <c r="O54" i="92" l="1"/>
  <c r="C37" i="92" s="1"/>
  <c r="K31" i="92"/>
  <c r="M10" i="91"/>
  <c r="Q10" i="91" s="1"/>
  <c r="D28" i="91"/>
  <c r="D21" i="91" s="1"/>
  <c r="E22" i="91"/>
  <c r="F22" i="91" s="1"/>
  <c r="I22" i="91" s="1"/>
  <c r="J22" i="91" s="1"/>
  <c r="M23" i="91"/>
  <c r="I23" i="91"/>
  <c r="J23" i="91" s="1"/>
  <c r="M29" i="91"/>
  <c r="I29" i="91"/>
  <c r="J29" i="91" s="1"/>
  <c r="E27" i="91"/>
  <c r="F27" i="91" s="1"/>
  <c r="I27" i="91" s="1"/>
  <c r="J27" i="91" s="1"/>
  <c r="F31" i="91"/>
  <c r="I31" i="91" s="1"/>
  <c r="D37" i="92" l="1"/>
  <c r="E37" i="92" s="1"/>
  <c r="M36" i="91"/>
  <c r="E28" i="91"/>
  <c r="F28" i="91" s="1"/>
  <c r="I28" i="91" s="1"/>
  <c r="J28" i="91" s="1"/>
  <c r="J21" i="91" s="1"/>
  <c r="J31" i="91"/>
  <c r="G37" i="92" l="1"/>
  <c r="E30" i="92"/>
  <c r="F21" i="91"/>
  <c r="N54" i="91" s="1"/>
  <c r="E21" i="91"/>
  <c r="I21" i="91"/>
  <c r="J37" i="92" l="1"/>
  <c r="N62" i="92"/>
  <c r="O54" i="91"/>
  <c r="C37" i="91" s="1"/>
  <c r="O62" i="92" l="1"/>
  <c r="C38" i="92" s="1"/>
  <c r="K37" i="92"/>
  <c r="J13" i="91"/>
  <c r="J11" i="91"/>
  <c r="J18" i="91"/>
  <c r="D37" i="91"/>
  <c r="D38" i="92" l="1"/>
  <c r="G38" i="92" s="1"/>
  <c r="J10" i="91"/>
  <c r="J9" i="91" s="1"/>
  <c r="J17" i="91"/>
  <c r="I17" i="91"/>
  <c r="E37" i="91"/>
  <c r="D30" i="92" l="1"/>
  <c r="J38" i="92"/>
  <c r="G30" i="92"/>
  <c r="G39" i="92" s="1"/>
  <c r="I9" i="91"/>
  <c r="F37" i="91"/>
  <c r="I37" i="91" s="1"/>
  <c r="E30" i="91"/>
  <c r="M40" i="92" l="1"/>
  <c r="N34" i="92"/>
  <c r="K38" i="92"/>
  <c r="K30" i="92" s="1"/>
  <c r="J30" i="92"/>
  <c r="J39" i="92" s="1"/>
  <c r="J37" i="91"/>
  <c r="N62" i="91"/>
  <c r="O62" i="91" l="1"/>
  <c r="C38" i="91" s="1"/>
  <c r="D38" i="91" l="1"/>
  <c r="F38" i="91" l="1"/>
  <c r="D30" i="91"/>
  <c r="F30" i="91" l="1"/>
  <c r="F39" i="91" s="1"/>
  <c r="M40" i="91" s="1"/>
  <c r="I38" i="91"/>
  <c r="J38" i="91" l="1"/>
  <c r="J30" i="91" s="1"/>
  <c r="I30" i="91"/>
  <c r="J14" i="91" l="1"/>
  <c r="J8" i="91" s="1"/>
  <c r="I39" i="91"/>
  <c r="J39" i="91" s="1"/>
  <c r="J7" i="91" l="1"/>
  <c r="N34" i="9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C20" authorId="0" shapeId="0" xr:uid="{1AD3FAE3-0EE3-4FBB-B9D9-F5C99845B94E}">
      <text>
        <r>
          <rPr>
            <b/>
            <sz val="9"/>
            <color indexed="81"/>
            <rFont val="Tahoma"/>
            <family val="2"/>
          </rPr>
          <t>Trang 1815, TT12/2021/TT-BXD</t>
        </r>
        <r>
          <rPr>
            <sz val="9"/>
            <color indexed="81"/>
            <rFont val="Tahoma"/>
            <family val="2"/>
          </rPr>
          <t xml:space="preserve">
</t>
        </r>
      </text>
    </comment>
    <comment ref="C22" authorId="0" shapeId="0" xr:uid="{96FCDFBB-B053-44FD-AF92-B4775D18E061}">
      <text>
        <r>
          <rPr>
            <b/>
            <sz val="9"/>
            <color indexed="81"/>
            <rFont val="Tahoma"/>
            <family val="2"/>
          </rPr>
          <t>Trang 1851, TT12/2021/TT-BXD</t>
        </r>
      </text>
    </comment>
    <comment ref="C23" authorId="0" shapeId="0" xr:uid="{6B851F22-1DEA-4427-ACEA-FA909D5F1896}">
      <text>
        <r>
          <rPr>
            <b/>
            <sz val="9"/>
            <color indexed="81"/>
            <rFont val="Tahoma"/>
            <family val="2"/>
          </rPr>
          <t>Trang 1817, 1821, 1836, TT12/2021/TT-BXD</t>
        </r>
      </text>
    </comment>
    <comment ref="C25" authorId="0" shapeId="0" xr:uid="{00105DA2-0BCA-4701-8142-0BAF142238E8}">
      <text>
        <r>
          <rPr>
            <b/>
            <sz val="9"/>
            <color indexed="81"/>
            <rFont val="Tahoma"/>
            <family val="2"/>
          </rPr>
          <t>Trang 1848, TT12/2021/TT-BXD</t>
        </r>
        <r>
          <rPr>
            <sz val="9"/>
            <color indexed="81"/>
            <rFont val="Tahoma"/>
            <family val="2"/>
          </rPr>
          <t xml:space="preserve">
</t>
        </r>
      </text>
    </comment>
    <comment ref="C26" authorId="0" shapeId="0" xr:uid="{36323D95-FE68-4704-9347-6F5D0F33EDC7}">
      <text>
        <r>
          <rPr>
            <b/>
            <sz val="9"/>
            <color indexed="81"/>
            <rFont val="Tahoma"/>
            <family val="2"/>
          </rPr>
          <t>Trang 1848, TT12/2021/TT-BXD</t>
        </r>
        <r>
          <rPr>
            <sz val="9"/>
            <color indexed="81"/>
            <rFont val="Tahoma"/>
            <family val="2"/>
          </rPr>
          <t xml:space="preserve">
</t>
        </r>
      </text>
    </comment>
    <comment ref="C27" authorId="0" shapeId="0" xr:uid="{B9636EA0-3E60-4FCF-840C-3BD30A36CF63}">
      <text>
        <r>
          <rPr>
            <b/>
            <sz val="9"/>
            <color indexed="81"/>
            <rFont val="Tahoma"/>
            <family val="2"/>
          </rPr>
          <t>Trang 1848, TT12/2021/TT-BXD</t>
        </r>
        <r>
          <rPr>
            <sz val="9"/>
            <color indexed="81"/>
            <rFont val="Tahoma"/>
            <family val="2"/>
          </rPr>
          <t xml:space="preserve">
</t>
        </r>
      </text>
    </comment>
    <comment ref="C28" authorId="0" shapeId="0" xr:uid="{598647BD-BB2B-4F8A-9394-3F6621424E30}">
      <text>
        <r>
          <rPr>
            <b/>
            <sz val="9"/>
            <color indexed="81"/>
            <rFont val="Tahoma"/>
            <family val="2"/>
          </rPr>
          <t>Trang 1848, TT12/2021/TT-BXD</t>
        </r>
        <r>
          <rPr>
            <sz val="9"/>
            <color indexed="81"/>
            <rFont val="Tahoma"/>
            <family val="2"/>
          </rPr>
          <t xml:space="preserve">
</t>
        </r>
      </text>
    </comment>
    <comment ref="C29" authorId="0" shapeId="0" xr:uid="{2B2BE78F-57D8-4D42-A32A-0F61F3891B23}">
      <text>
        <r>
          <rPr>
            <b/>
            <sz val="9"/>
            <color indexed="81"/>
            <rFont val="Tahoma"/>
            <family val="2"/>
          </rPr>
          <t>Trang 1845, TT12/2021/TT-BXD</t>
        </r>
        <r>
          <rPr>
            <sz val="9"/>
            <color indexed="81"/>
            <rFont val="Tahoma"/>
            <family val="2"/>
          </rPr>
          <t xml:space="preserve">
</t>
        </r>
      </text>
    </comment>
    <comment ref="D31" authorId="0" shapeId="0" xr:uid="{2C792095-693A-4501-846D-C2035EEB5222}">
      <text>
        <r>
          <rPr>
            <b/>
            <sz val="9"/>
            <color indexed="81"/>
            <rFont val="Tahoma"/>
            <family val="2"/>
          </rPr>
          <t>Trang 6 TT27/2023/TTBTC</t>
        </r>
      </text>
    </comment>
    <comment ref="D32" authorId="0" shapeId="0" xr:uid="{E3ED9F34-ABE3-484B-A0C9-DC5F5A238846}">
      <text>
        <r>
          <rPr>
            <b/>
            <sz val="9"/>
            <color indexed="81"/>
            <rFont val="Tahoma"/>
            <family val="2"/>
          </rPr>
          <t>Điều 12, Nghị định số 24/2024/NĐ-CP ngày 27/2/2024</t>
        </r>
        <r>
          <rPr>
            <sz val="9"/>
            <color indexed="81"/>
            <rFont val="Tahoma"/>
            <family val="2"/>
          </rPr>
          <t xml:space="preserve">
</t>
        </r>
      </text>
    </comment>
    <comment ref="D33" authorId="0" shapeId="0" xr:uid="{ADB649A0-3CA7-4716-8123-3EBBAB3DE64F}">
      <text>
        <r>
          <rPr>
            <b/>
            <sz val="9"/>
            <color indexed="81"/>
            <rFont val="Tahoma"/>
            <family val="2"/>
          </rPr>
          <t xml:space="preserve">Điều 12, Nghị định số 24/2024/NĐ-CP ngày 27/2/2024
</t>
        </r>
        <r>
          <rPr>
            <sz val="9"/>
            <color indexed="81"/>
            <rFont val="Tahoma"/>
            <family val="2"/>
          </rPr>
          <t xml:space="preserve">
</t>
        </r>
      </text>
    </comment>
    <comment ref="D34" authorId="0" shapeId="0" xr:uid="{D251DD56-2828-448E-9331-0187DF7A435F}">
      <text>
        <r>
          <rPr>
            <b/>
            <sz val="9"/>
            <color indexed="81"/>
            <rFont val="Tahoma"/>
            <family val="2"/>
          </rPr>
          <t>Điều 12, Nghị định số 24/2024/NĐ-CP ngày 27/2/2024</t>
        </r>
        <r>
          <rPr>
            <sz val="9"/>
            <color indexed="81"/>
            <rFont val="Tahoma"/>
            <family val="2"/>
          </rPr>
          <t xml:space="preserve">
</t>
        </r>
      </text>
    </comment>
    <comment ref="D35" authorId="0" shapeId="0" xr:uid="{1723CB7F-995F-43DA-A952-3EA26B2F5563}">
      <text>
        <r>
          <rPr>
            <b/>
            <sz val="9"/>
            <color indexed="81"/>
            <rFont val="Tahoma"/>
            <family val="2"/>
          </rPr>
          <t>Điều 12, Nghị định số 24/2024/NĐ-CP ngày 27/2/2024</t>
        </r>
        <r>
          <rPr>
            <sz val="9"/>
            <color indexed="81"/>
            <rFont val="Tahoma"/>
            <family val="2"/>
          </rPr>
          <t xml:space="preserve">
</t>
        </r>
      </text>
    </comment>
    <comment ref="D37" authorId="0" shapeId="0" xr:uid="{099EAD4E-4F7A-4FB9-AC30-62C0192B8FBB}">
      <text>
        <r>
          <rPr>
            <b/>
            <sz val="9"/>
            <color indexed="81"/>
            <rFont val="Tahoma"/>
            <family val="2"/>
          </rPr>
          <t>Trang 19, TT10/2020/TT-BTC</t>
        </r>
        <r>
          <rPr>
            <sz val="9"/>
            <color indexed="81"/>
            <rFont val="Tahoma"/>
            <family val="2"/>
          </rPr>
          <t xml:space="preserve">
</t>
        </r>
      </text>
    </comment>
    <comment ref="F37" authorId="0" shapeId="0" xr:uid="{0C00F190-4854-40AE-93E6-EDCB9A86A262}">
      <text>
        <r>
          <rPr>
            <b/>
            <sz val="9"/>
            <color indexed="81"/>
            <rFont val="Tahoma"/>
            <family val="2"/>
          </rPr>
          <t>Trang 19, TT10/2020/TT-BTC</t>
        </r>
        <r>
          <rPr>
            <sz val="9"/>
            <color indexed="81"/>
            <rFont val="Tahoma"/>
            <family val="2"/>
          </rPr>
          <t xml:space="preserve">
</t>
        </r>
      </text>
    </comment>
    <comment ref="D38" authorId="0" shapeId="0" xr:uid="{EAE880E8-3C7A-42CF-942D-E19C01956BEC}">
      <text>
        <r>
          <rPr>
            <b/>
            <sz val="9"/>
            <color indexed="81"/>
            <rFont val="Tahoma"/>
            <family val="2"/>
          </rPr>
          <t>Trang 19, TT10/2020/TT-BTC</t>
        </r>
      </text>
    </comment>
    <comment ref="F38" authorId="0" shapeId="0" xr:uid="{355403F1-BA65-4576-BAF1-F0625895F0AC}">
      <text>
        <r>
          <rPr>
            <b/>
            <sz val="9"/>
            <color indexed="81"/>
            <rFont val="Tahoma"/>
            <family val="2"/>
          </rPr>
          <t>Trang 19, TT10/2020/TT-BTC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C20" authorId="0" shapeId="0" xr:uid="{415A26AD-A7C0-47EE-8FF7-C3F13F74407C}">
      <text>
        <r>
          <rPr>
            <b/>
            <sz val="9"/>
            <color indexed="81"/>
            <rFont val="Tahoma"/>
            <family val="2"/>
          </rPr>
          <t>Trang 1815, TT12/2021/TT-BXD</t>
        </r>
        <r>
          <rPr>
            <sz val="9"/>
            <color indexed="81"/>
            <rFont val="Tahoma"/>
            <family val="2"/>
          </rPr>
          <t xml:space="preserve">
</t>
        </r>
      </text>
    </comment>
    <comment ref="C22" authorId="0" shapeId="0" xr:uid="{56050745-648A-469D-A70C-FA5D81B363FD}">
      <text>
        <r>
          <rPr>
            <b/>
            <sz val="9"/>
            <color indexed="81"/>
            <rFont val="Tahoma"/>
            <family val="2"/>
          </rPr>
          <t>Trang 1851, TT12/2021/TT-BXD</t>
        </r>
      </text>
    </comment>
    <comment ref="C23" authorId="0" shapeId="0" xr:uid="{4EE7415B-9359-443C-AD80-A4CD378F38D9}">
      <text>
        <r>
          <rPr>
            <b/>
            <sz val="9"/>
            <color indexed="81"/>
            <rFont val="Tahoma"/>
            <family val="2"/>
          </rPr>
          <t>Trang 1817, 1821, 1836, TT12/2021/TT-BXD</t>
        </r>
      </text>
    </comment>
    <comment ref="C25" authorId="0" shapeId="0" xr:uid="{F178E158-168E-4C4F-9521-B52E9E9693F6}">
      <text>
        <r>
          <rPr>
            <b/>
            <sz val="9"/>
            <color indexed="81"/>
            <rFont val="Tahoma"/>
            <family val="2"/>
          </rPr>
          <t>Trang 1848, TT12/2021/TT-BXD</t>
        </r>
        <r>
          <rPr>
            <sz val="9"/>
            <color indexed="81"/>
            <rFont val="Tahoma"/>
            <family val="2"/>
          </rPr>
          <t xml:space="preserve">
</t>
        </r>
      </text>
    </comment>
    <comment ref="C26" authorId="0" shapeId="0" xr:uid="{825626EE-798D-437A-BA1C-35EEE6B4AA76}">
      <text>
        <r>
          <rPr>
            <b/>
            <sz val="9"/>
            <color indexed="81"/>
            <rFont val="Tahoma"/>
            <family val="2"/>
          </rPr>
          <t>Trang 1848, TT12/2021/TT-BXD</t>
        </r>
        <r>
          <rPr>
            <sz val="9"/>
            <color indexed="81"/>
            <rFont val="Tahoma"/>
            <family val="2"/>
          </rPr>
          <t xml:space="preserve">
</t>
        </r>
      </text>
    </comment>
    <comment ref="C27" authorId="0" shapeId="0" xr:uid="{369F111E-3BA2-484C-ACD5-2039F193B348}">
      <text>
        <r>
          <rPr>
            <b/>
            <sz val="9"/>
            <color indexed="81"/>
            <rFont val="Tahoma"/>
            <family val="2"/>
          </rPr>
          <t>Trang 1848, TT12/2021/TT-BXD</t>
        </r>
        <r>
          <rPr>
            <sz val="9"/>
            <color indexed="81"/>
            <rFont val="Tahoma"/>
            <family val="2"/>
          </rPr>
          <t xml:space="preserve">
</t>
        </r>
      </text>
    </comment>
    <comment ref="C28" authorId="0" shapeId="0" xr:uid="{EA6521E2-A1F2-4B74-B787-A7F1A3B141C5}">
      <text>
        <r>
          <rPr>
            <b/>
            <sz val="9"/>
            <color indexed="81"/>
            <rFont val="Tahoma"/>
            <family val="2"/>
          </rPr>
          <t>Trang 1848, TT12/2021/TT-BXD</t>
        </r>
        <r>
          <rPr>
            <sz val="9"/>
            <color indexed="81"/>
            <rFont val="Tahoma"/>
            <family val="2"/>
          </rPr>
          <t xml:space="preserve">
</t>
        </r>
      </text>
    </comment>
    <comment ref="C29" authorId="0" shapeId="0" xr:uid="{756AEB9B-D7E0-4846-A62E-9DE9DC589848}">
      <text>
        <r>
          <rPr>
            <b/>
            <sz val="9"/>
            <color indexed="81"/>
            <rFont val="Tahoma"/>
            <family val="2"/>
          </rPr>
          <t>Trang 1845, TT12/2021/TT-BXD</t>
        </r>
        <r>
          <rPr>
            <sz val="9"/>
            <color indexed="81"/>
            <rFont val="Tahoma"/>
            <family val="2"/>
          </rPr>
          <t xml:space="preserve">
</t>
        </r>
      </text>
    </comment>
    <comment ref="D31" authorId="0" shapeId="0" xr:uid="{D40CC28D-DAE5-4FA7-845C-882A8F90C7C7}">
      <text>
        <r>
          <rPr>
            <b/>
            <sz val="9"/>
            <color indexed="81"/>
            <rFont val="Tahoma"/>
            <family val="2"/>
          </rPr>
          <t>Trang 6 TT27/2023/TTBTC</t>
        </r>
      </text>
    </comment>
    <comment ref="D32" authorId="0" shapeId="0" xr:uid="{28D2C951-0469-492E-BC96-87A7AE0FBE45}">
      <text>
        <r>
          <rPr>
            <b/>
            <sz val="9"/>
            <color indexed="81"/>
            <rFont val="Tahoma"/>
            <family val="2"/>
          </rPr>
          <t>Điều 12, Nghị định số 24/2024/NĐ-CP ngày 27/2/2024</t>
        </r>
        <r>
          <rPr>
            <sz val="9"/>
            <color indexed="81"/>
            <rFont val="Tahoma"/>
            <family val="2"/>
          </rPr>
          <t xml:space="preserve">
</t>
        </r>
      </text>
    </comment>
    <comment ref="D33" authorId="0" shapeId="0" xr:uid="{343D09CF-E4CA-40C2-8994-825598441E59}">
      <text>
        <r>
          <rPr>
            <b/>
            <sz val="9"/>
            <color indexed="81"/>
            <rFont val="Tahoma"/>
            <family val="2"/>
          </rPr>
          <t xml:space="preserve">Điều 12, Nghị định số 24/2024/NĐ-CP ngày 27/2/2024
</t>
        </r>
        <r>
          <rPr>
            <sz val="9"/>
            <color indexed="81"/>
            <rFont val="Tahoma"/>
            <family val="2"/>
          </rPr>
          <t xml:space="preserve">
</t>
        </r>
      </text>
    </comment>
    <comment ref="D34" authorId="0" shapeId="0" xr:uid="{157D1019-4780-49A4-9374-E6CEB78CC20C}">
      <text>
        <r>
          <rPr>
            <b/>
            <sz val="9"/>
            <color indexed="81"/>
            <rFont val="Tahoma"/>
            <family val="2"/>
          </rPr>
          <t>Điều 12, Nghị định số 24/2024/NĐ-CP ngày 27/2/2024</t>
        </r>
        <r>
          <rPr>
            <sz val="9"/>
            <color indexed="81"/>
            <rFont val="Tahoma"/>
            <family val="2"/>
          </rPr>
          <t xml:space="preserve">
</t>
        </r>
      </text>
    </comment>
    <comment ref="D35" authorId="0" shapeId="0" xr:uid="{84B6DB13-2663-4316-99CA-5CD65943BC02}">
      <text>
        <r>
          <rPr>
            <b/>
            <sz val="9"/>
            <color indexed="81"/>
            <rFont val="Tahoma"/>
            <family val="2"/>
          </rPr>
          <t>Điều 12, Nghị định số 24/2024/NĐ-CP ngày 27/2/2024</t>
        </r>
        <r>
          <rPr>
            <sz val="9"/>
            <color indexed="81"/>
            <rFont val="Tahoma"/>
            <family val="2"/>
          </rPr>
          <t xml:space="preserve">
</t>
        </r>
      </text>
    </comment>
    <comment ref="D37" authorId="0" shapeId="0" xr:uid="{A2AE1622-14E8-4D62-B7EF-EF55ED01B30A}">
      <text>
        <r>
          <rPr>
            <b/>
            <sz val="9"/>
            <color indexed="81"/>
            <rFont val="Tahoma"/>
            <family val="2"/>
          </rPr>
          <t>Trang 19, TT10/2020/TT-BTC</t>
        </r>
        <r>
          <rPr>
            <sz val="9"/>
            <color indexed="81"/>
            <rFont val="Tahoma"/>
            <family val="2"/>
          </rPr>
          <t xml:space="preserve">
</t>
        </r>
      </text>
    </comment>
    <comment ref="G37" authorId="0" shapeId="0" xr:uid="{0C0313B1-E085-4309-913E-DCB845A28CC4}">
      <text>
        <r>
          <rPr>
            <b/>
            <sz val="9"/>
            <color indexed="81"/>
            <rFont val="Tahoma"/>
            <family val="2"/>
          </rPr>
          <t>Trang 19, TT10/2020/TT-BTC</t>
        </r>
        <r>
          <rPr>
            <sz val="9"/>
            <color indexed="81"/>
            <rFont val="Tahoma"/>
            <family val="2"/>
          </rPr>
          <t xml:space="preserve">
</t>
        </r>
      </text>
    </comment>
    <comment ref="D38" authorId="0" shapeId="0" xr:uid="{97FEBEAE-5D0E-49AE-8ACE-602A03FBFC7C}">
      <text>
        <r>
          <rPr>
            <b/>
            <sz val="9"/>
            <color indexed="81"/>
            <rFont val="Tahoma"/>
            <family val="2"/>
          </rPr>
          <t>Trang 19, TT10/2020/TT-BTC</t>
        </r>
      </text>
    </comment>
    <comment ref="G38" authorId="0" shapeId="0" xr:uid="{0BE65707-A03F-4C75-BC59-292FF7FE92E0}">
      <text>
        <r>
          <rPr>
            <b/>
            <sz val="9"/>
            <color indexed="81"/>
            <rFont val="Tahoma"/>
            <family val="2"/>
          </rPr>
          <t>Trang 19, TT10/2020/TT-BTC</t>
        </r>
      </text>
    </comment>
  </commentList>
</comments>
</file>

<file path=xl/sharedStrings.xml><?xml version="1.0" encoding="utf-8"?>
<sst xmlns="http://schemas.openxmlformats.org/spreadsheetml/2006/main" count="334" uniqueCount="172">
  <si>
    <t>Độc lập - Tự do - Hạnh phúc</t>
  </si>
  <si>
    <t>Chi phí khác</t>
  </si>
  <si>
    <t>Chi phí đăng tải thông tin trên báo đấu thầu (01 lần thông báo mời thầu và 01 lần kết quả lựa chọn nhà thầu)</t>
  </si>
  <si>
    <t>CỘNG HOÀ XÃ HỘI CHỦ NGHĨA VIỆT NAM</t>
  </si>
  <si>
    <t>Chi phí thẩm định giá</t>
  </si>
  <si>
    <t>STT</t>
  </si>
  <si>
    <t>Nội dung</t>
  </si>
  <si>
    <t>Cách tính</t>
  </si>
  <si>
    <t>Chi phí thực hiện</t>
  </si>
  <si>
    <t>QLDA</t>
  </si>
  <si>
    <t>Chi phí quản lý dự án (TT12/TT-BXD)</t>
  </si>
  <si>
    <t>Chi phí tư vấn (TT12/TT-BXD)</t>
  </si>
  <si>
    <t>1</t>
  </si>
  <si>
    <t>2</t>
  </si>
  <si>
    <t>3</t>
  </si>
  <si>
    <t>4</t>
  </si>
  <si>
    <t>5</t>
  </si>
  <si>
    <t>Giá trị trước thuế (Đồng)</t>
  </si>
  <si>
    <t>Thuế GTGT (Đồng)</t>
  </si>
  <si>
    <t>Ký hiệu</t>
  </si>
  <si>
    <t>TV</t>
  </si>
  <si>
    <t>1.1</t>
  </si>
  <si>
    <t>CK</t>
  </si>
  <si>
    <t>DP</t>
  </si>
  <si>
    <r>
      <t>G</t>
    </r>
    <r>
      <rPr>
        <b/>
        <sz val="12"/>
        <color indexed="8"/>
        <rFont val="Times New Roman"/>
        <family val="1"/>
      </rPr>
      <t>xd</t>
    </r>
  </si>
  <si>
    <r>
      <t>TV</t>
    </r>
    <r>
      <rPr>
        <sz val="12"/>
        <color indexed="8"/>
        <rFont val="Times New Roman"/>
        <family val="1"/>
      </rPr>
      <t>1</t>
    </r>
  </si>
  <si>
    <r>
      <t>TV</t>
    </r>
    <r>
      <rPr>
        <sz val="12"/>
        <color indexed="8"/>
        <rFont val="Times New Roman"/>
        <family val="1"/>
      </rPr>
      <t>2</t>
    </r>
    <r>
      <rPr>
        <sz val="12"/>
        <rFont val="Times New Roman"/>
        <family val="1"/>
      </rPr>
      <t/>
    </r>
  </si>
  <si>
    <r>
      <t>TV</t>
    </r>
    <r>
      <rPr>
        <sz val="12"/>
        <color indexed="8"/>
        <rFont val="Times New Roman"/>
        <family val="1"/>
      </rPr>
      <t>3</t>
    </r>
    <r>
      <rPr>
        <sz val="12"/>
        <rFont val="Times New Roman"/>
        <family val="1"/>
      </rPr>
      <t/>
    </r>
  </si>
  <si>
    <r>
      <t>TV</t>
    </r>
    <r>
      <rPr>
        <sz val="12"/>
        <color indexed="8"/>
        <rFont val="Times New Roman"/>
        <family val="1"/>
      </rPr>
      <t>4</t>
    </r>
    <r>
      <rPr>
        <sz val="12"/>
        <rFont val="Times New Roman"/>
        <family val="1"/>
      </rPr>
      <t/>
    </r>
  </si>
  <si>
    <r>
      <t>TV</t>
    </r>
    <r>
      <rPr>
        <sz val="12"/>
        <color indexed="8"/>
        <rFont val="Times New Roman"/>
        <family val="1"/>
      </rPr>
      <t>5</t>
    </r>
    <r>
      <rPr>
        <sz val="12"/>
        <rFont val="Times New Roman"/>
        <family val="1"/>
      </rPr>
      <t/>
    </r>
  </si>
  <si>
    <r>
      <t>CK</t>
    </r>
    <r>
      <rPr>
        <sz val="12"/>
        <color indexed="8"/>
        <rFont val="Times New Roman"/>
        <family val="1"/>
      </rPr>
      <t>1</t>
    </r>
  </si>
  <si>
    <r>
      <t>CK</t>
    </r>
    <r>
      <rPr>
        <sz val="12"/>
        <color indexed="8"/>
        <rFont val="Times New Roman"/>
        <family val="1"/>
      </rPr>
      <t>2</t>
    </r>
    <r>
      <rPr>
        <sz val="12"/>
        <rFont val="Times New Roman"/>
        <family val="1"/>
      </rPr>
      <t/>
    </r>
  </si>
  <si>
    <r>
      <t>CK</t>
    </r>
    <r>
      <rPr>
        <sz val="12"/>
        <color indexed="8"/>
        <rFont val="Times New Roman"/>
        <family val="1"/>
      </rPr>
      <t>3</t>
    </r>
    <r>
      <rPr>
        <sz val="12"/>
        <rFont val="Times New Roman"/>
        <family val="1"/>
      </rPr>
      <t/>
    </r>
  </si>
  <si>
    <r>
      <t>CK</t>
    </r>
    <r>
      <rPr>
        <sz val="12"/>
        <color indexed="8"/>
        <rFont val="Times New Roman"/>
        <family val="1"/>
      </rPr>
      <t>4</t>
    </r>
    <r>
      <rPr>
        <sz val="12"/>
        <rFont val="Times New Roman"/>
        <family val="1"/>
      </rPr>
      <t/>
    </r>
  </si>
  <si>
    <t>Người lập</t>
  </si>
  <si>
    <t xml:space="preserve"> Độc lập - Tự do - Hạnh phúc</t>
  </si>
  <si>
    <t>CƠ SỞ LẬP DỰ TOÁN:</t>
  </si>
  <si>
    <t>- Phụ cấp làm đêm theo Bộ luật lao động số 10/2012/QH13; Thông tư số 23/2015/TT-BLĐTBXH ngày 23/6/2015 của Bộ Lao động Thương binh và xã hội</t>
  </si>
  <si>
    <t>- Thông tư số 11/2020/TT-BLĐTBXH ngày 12/11/2020 của Bộ Lao động Thương binh và Xã hội Ban hành danh mục nghề, công việc nặng nhọc, độc hại, nguy hiểm và nghề, công việc đặc biệt nặng nhọc, độc hại, nguy hiểm;</t>
  </si>
  <si>
    <t>- Thông tư số 17/2015/TT-BLĐTBXH ngày 22/4/2015 của Bộ Lao động Thương binh và Xã hội về việc Hướng dẫn xây dựng thang lương, bảng lương, phụ cấp lương và chuyển xếp lương đối với người lao động trong công ty trách nhiệm hữu hạn một thành viên do nhà nước làm chủ sở hữu theo Nghị định số 49/2013/NĐ-CP ngày 14 tháng 5 năm 2013 của Chính phủ quy định chi tiết thi hành một số điều của Bộ luật lao động về tiền lương ban hành bổ sung danh mục nghề, công việc nặng nhọc, độc hại, nguy hiểm và đặc biệt nặng nhọc, độc hại, nguy hiểm;</t>
  </si>
  <si>
    <t>- Tổng hợp kinh phí theo Quyết định số 692/QĐ-UBND ngày 07/5/2018 của UBND tỉnh Quảng Ngãi về việc qui định chi phí quản lý chung và lợi nhuận định mức trong dự toán dịch vụ công ích đô thị trên địa bàn tỉnh Quảng Ngãi.</t>
  </si>
  <si>
    <t>- Phân tích định mức dự toán duy trì cây xanh đô thị ban hành công bố kèm theo Quyết định số 593/QĐ-BXD ngày 30/5/2014 của Bộ Xây Dựng;</t>
  </si>
  <si>
    <t>Chi phí dự phòng:</t>
  </si>
  <si>
    <r>
      <t>CK</t>
    </r>
    <r>
      <rPr>
        <sz val="12"/>
        <color indexed="8"/>
        <rFont val="Times New Roman"/>
        <family val="1"/>
      </rPr>
      <t>5</t>
    </r>
    <r>
      <rPr>
        <sz val="12"/>
        <rFont val="Times New Roman"/>
        <family val="1"/>
      </rPr>
      <t/>
    </r>
  </si>
  <si>
    <r>
      <t>CK</t>
    </r>
    <r>
      <rPr>
        <sz val="12"/>
        <color indexed="8"/>
        <rFont val="Times New Roman"/>
        <family val="1"/>
      </rPr>
      <t>6</t>
    </r>
    <r>
      <rPr>
        <sz val="12"/>
        <rFont val="Times New Roman"/>
        <family val="1"/>
      </rPr>
      <t/>
    </r>
  </si>
  <si>
    <t>Giám đốc</t>
  </si>
  <si>
    <t>1.2</t>
  </si>
  <si>
    <t>G1</t>
  </si>
  <si>
    <t>G2</t>
  </si>
  <si>
    <t>G3</t>
  </si>
  <si>
    <t>G4</t>
  </si>
  <si>
    <t>Cận trên</t>
  </si>
  <si>
    <t>Cận dưới</t>
  </si>
  <si>
    <t>Nội suy</t>
  </si>
  <si>
    <t>Chi phí tiêu hao năng lượng điện</t>
  </si>
  <si>
    <r>
      <t>G</t>
    </r>
    <r>
      <rPr>
        <b/>
        <vertAlign val="subscript"/>
        <sz val="12"/>
        <color indexed="8"/>
        <rFont val="Times New Roman"/>
        <family val="1"/>
      </rPr>
      <t>ttđ</t>
    </r>
  </si>
  <si>
    <t>Duy trì cây xanh, thảm cỏ</t>
  </si>
  <si>
    <t xml:space="preserve">Duy tu, duy trì hệ thống điện chiếu sáng </t>
  </si>
  <si>
    <t>- Phân tích định mức dự toán thu gom, vận chuyển và xử lý chất thải rắn đô thị ban hành công bố kèm theo Quyết định số 592/QĐ-BXD ngày 30/5/2014 của Bộ Xây dựng;</t>
  </si>
  <si>
    <t>- Phân tích định mức dự toán duy trì hệ thống chiếu sáng đô thị ban hành công bố kèm theo Quyết định số 594/QĐ-BXD ngày 30/5/2014 của Bộ Xây Dựng;</t>
  </si>
  <si>
    <t>Vệ sinh mặt đường, vỉa hè trên địa bàn xã Long Hiệp, huyện Minh Long</t>
  </si>
  <si>
    <t>Chi phí sự nghiệp công đô thị</t>
  </si>
  <si>
    <t>I</t>
  </si>
  <si>
    <t>Chi phí dịch vụ công ích đô thị</t>
  </si>
  <si>
    <t>- Quyết định số 1088/QĐ-UBND ngày 05/10/2022 của UBND tỉnh Quảng Ngãi về việc phê duyệt phương án giá và giá xử lý rác thải sinh hoạt bằng phương pháp chôn lấp tại hố chôn lấp rác hợp vệ sinh xã Nghĩa Kỳ, huyện Tư Nghĩa, tỉnh Quảng Ngãi;</t>
  </si>
  <si>
    <t>Thu gom và vận chuyển rác thải sinh hoạt</t>
  </si>
  <si>
    <t>Xử lý rác thải sinh hoạt</t>
  </si>
  <si>
    <t>1.1.1</t>
  </si>
  <si>
    <t>1.1.2</t>
  </si>
  <si>
    <t>1.1.3</t>
  </si>
  <si>
    <r>
      <t>G</t>
    </r>
    <r>
      <rPr>
        <b/>
        <sz val="12"/>
        <color indexed="8"/>
        <rFont val="Times New Roman"/>
        <family val="1"/>
      </rPr>
      <t>xd1</t>
    </r>
  </si>
  <si>
    <r>
      <t>G</t>
    </r>
    <r>
      <rPr>
        <b/>
        <sz val="12"/>
        <color indexed="8"/>
        <rFont val="Times New Roman"/>
        <family val="1"/>
      </rPr>
      <t>xd2</t>
    </r>
  </si>
  <si>
    <t>G1+G2+G3</t>
  </si>
  <si>
    <r>
      <t>G</t>
    </r>
    <r>
      <rPr>
        <b/>
        <sz val="12"/>
        <color indexed="8"/>
        <rFont val="Times New Roman"/>
        <family val="1"/>
      </rPr>
      <t>xd1+Gxd2</t>
    </r>
  </si>
  <si>
    <t>Gxd x12% x 2,07%</t>
  </si>
  <si>
    <t>Gxd x 0,191%</t>
  </si>
  <si>
    <t>Gxd x 2,901% x 80%</t>
  </si>
  <si>
    <t>Gxd x 2,566% x 80%</t>
  </si>
  <si>
    <t>Gxd x 0,122%</t>
  </si>
  <si>
    <t>II</t>
  </si>
  <si>
    <t>III</t>
  </si>
  <si>
    <t>IV</t>
  </si>
  <si>
    <t>V</t>
  </si>
  <si>
    <t>VI</t>
  </si>
  <si>
    <t>Tổng cộng: [I]+[II]+[III]+[IV]+[V]+[VI]</t>
  </si>
  <si>
    <t>2.1</t>
  </si>
  <si>
    <t>1.3</t>
  </si>
  <si>
    <t>G1.1</t>
  </si>
  <si>
    <t>G1.2</t>
  </si>
  <si>
    <t>G1.3</t>
  </si>
  <si>
    <r>
      <t>TV</t>
    </r>
    <r>
      <rPr>
        <sz val="12"/>
        <color indexed="8"/>
        <rFont val="Times New Roman"/>
        <family val="1"/>
      </rPr>
      <t>6</t>
    </r>
    <r>
      <rPr>
        <sz val="12"/>
        <rFont val="Times New Roman"/>
        <family val="1"/>
      </rPr>
      <t/>
    </r>
  </si>
  <si>
    <t>CK1+CK2+CK3+CK4+CK5+CK6</t>
  </si>
  <si>
    <t>Chi phí cân rác thải sinh hoạt</t>
  </si>
  <si>
    <t>1.1.4</t>
  </si>
  <si>
    <t>G1.4</t>
  </si>
  <si>
    <t>Thu gom, vận chuyển; vệ sinh, cân rác và xử lý rác thải sinh hoạt</t>
  </si>
  <si>
    <t>DUY TRÌ HỆ THỐNG THOÁT NƯỚC</t>
  </si>
  <si>
    <t>Duy trì hệ thống thoát nước (Thay thế đan gang và lưới chắn rác đã hư hỏng)</t>
  </si>
  <si>
    <t>SNMT</t>
  </si>
  <si>
    <t>SNKT</t>
  </si>
  <si>
    <t>- Nghị định 73/2024/NĐ-CP ngày 30/6/2024 của Chính phủ Quy định mức lương cơ sở và chế độ tiền thưởng đối với cán bộ, công chức, viên chức và lực lượng vũ trang;</t>
  </si>
  <si>
    <t>- Hướng dẫn 1767/HD-SXD  ngày 13/9/2024 về việc lập, điều chỉnh dự toán chi phí dịch vụ công ích đô thị trên địa bàn tỉnh Quảng Ngãi;</t>
  </si>
  <si>
    <t>- Thông tư số 26/2015/TT-BLĐTBXH ngày 14 tháng 07 năm 2015 về việc hướng dẫn xác định chi phí tiền lương trong giá sản phẩm, dịch vụ công ích sử dụng vốn ngân sách nhà nước;</t>
  </si>
  <si>
    <t>- Quyết định số 990/QĐ-UBND ngày 18/10/2021 của UBND tỉnh Quảng Ngãi về việc công bố giá ca máy và thiết bị thi công trên địa bàn tỉnh Quảng Ngãi và Giá bán điện theo Quyết định số 2699/QĐ-BCT ngày 11/10/2024 của Bộ Công thương;</t>
  </si>
  <si>
    <t>Gxd x 0,1%</t>
  </si>
  <si>
    <t>- Quyết định về giá bán xăng dầu số 1081/PLX-QĐ-TGĐ ngày 28/11/2024 của Phó Tổng giám đốc Petrolimex (áp dụng từ 15 giờ 00 phút ngày 28/11/2024);</t>
  </si>
  <si>
    <t>- Giá vật tư theo Thông báo giá  tháng 11/2024 của Sở Xây dựng Quảng Ngãi và Giá vật tư không có trong Thông báo giá nêu trên thì áp dụng giá thị trường, có thẩm định cây xanh và vật tư trồng cây, vật tư, thiết bị điện ngày     /11/2024 của Công ty TNHH tư vấn Thẩm định giá và Kiểm toán MKT kèm theo;</t>
  </si>
  <si>
    <t>Bùi Quốc Dung</t>
  </si>
  <si>
    <t>Chủ trì</t>
  </si>
  <si>
    <t>Bùi Lê Phú Thiện</t>
  </si>
  <si>
    <t>Chứng chỉ hành nghề HĐXD, số: QNG-00125324</t>
  </si>
  <si>
    <t>CÔNG TY CP TƯ VẤN XÂY DỰNG MINH TRUNG</t>
  </si>
  <si>
    <t>CÔNG TY CP TƯ VẤN XÂY DỰNG</t>
  </si>
  <si>
    <t>MINH TRUNG</t>
  </si>
  <si>
    <t>Chi phí thẩm định dự toán (Thông tư 27/2023/TT-BXD)</t>
  </si>
  <si>
    <t>Chi phí thẩm định hồ sơ mời thầu (Nghị định 24/2024/NĐ-CP)</t>
  </si>
  <si>
    <t>Chi phí thẩm định kết quả lựa chọn nhà thầu (Nghị định 24/2024/NĐ-CP)</t>
  </si>
  <si>
    <t>Chi phí thẩm định hồ sơ mời thầu giám sát (Nghị định 24/2024/NĐ-CP)</t>
  </si>
  <si>
    <t>Ggs x 0,1% (tối thiếu)</t>
  </si>
  <si>
    <t>Chi phí thẩm định kết quả lựa chọn nhà thầu giám sát (Nghị định 24/2024/NĐ-CP)</t>
  </si>
  <si>
    <t>Chi phí giám sát (Thông tư 12/2021/TT-BXD)</t>
  </si>
  <si>
    <t>Chi phí lập dự toán (Thông tư 12/2021/TT-BXD)</t>
  </si>
  <si>
    <t>Chủ đầu tư tạm tính</t>
  </si>
  <si>
    <t>Gxd x 0,388% x 45%</t>
  </si>
  <si>
    <t>Gxd x 0,388% x 55%</t>
  </si>
  <si>
    <t>Chi phí lập hồ sơ mời thầu thi công (Thông tư 12/2021/TT-BXD)</t>
  </si>
  <si>
    <t>Chi phí đánh giá hồ sơ dự thầu thi công (Thông tư 12/2021/TT-BXD)</t>
  </si>
  <si>
    <t>Chi phí lập hồ sơ mời thầu giám sát (Thông tư 12/2021/TT-BXD)</t>
  </si>
  <si>
    <t>Chi phí đánh giá hồ sơ dự thầu giám sát (Thông tư 12/2021/TT-BXD)</t>
  </si>
  <si>
    <r>
      <t>TV</t>
    </r>
    <r>
      <rPr>
        <sz val="12"/>
        <color indexed="8"/>
        <rFont val="Times New Roman"/>
        <family val="1"/>
      </rPr>
      <t>7</t>
    </r>
    <r>
      <rPr>
        <sz val="12"/>
        <rFont val="Times New Roman"/>
        <family val="1"/>
      </rPr>
      <t/>
    </r>
  </si>
  <si>
    <r>
      <t>TV</t>
    </r>
    <r>
      <rPr>
        <sz val="12"/>
        <color indexed="8"/>
        <rFont val="Times New Roman"/>
        <family val="1"/>
      </rPr>
      <t>8</t>
    </r>
    <r>
      <rPr>
        <sz val="12"/>
        <rFont val="Times New Roman"/>
        <family val="1"/>
      </rPr>
      <t/>
    </r>
  </si>
  <si>
    <t>TV1 x 0,816% x 45%</t>
  </si>
  <si>
    <t>TV1 x 0,816% x 55%</t>
  </si>
  <si>
    <t>Chi phí thẩm tra dự toán (Thông tư 12/2021/TT-BXD)</t>
  </si>
  <si>
    <t>TV1 + TV2 + TV3 + TV4 + TV5+ TV6+TV7+TV8</t>
  </si>
  <si>
    <r>
      <t>CK</t>
    </r>
    <r>
      <rPr>
        <sz val="12"/>
        <color indexed="8"/>
        <rFont val="Times New Roman"/>
        <family val="1"/>
      </rPr>
      <t>7</t>
    </r>
    <r>
      <rPr>
        <sz val="12"/>
        <rFont val="Times New Roman"/>
        <family val="1"/>
      </rPr>
      <t/>
    </r>
  </si>
  <si>
    <r>
      <t>CK</t>
    </r>
    <r>
      <rPr>
        <sz val="12"/>
        <color indexed="8"/>
        <rFont val="Times New Roman"/>
        <family val="1"/>
      </rPr>
      <t>8</t>
    </r>
    <r>
      <rPr>
        <sz val="12"/>
        <rFont val="Times New Roman"/>
        <family val="1"/>
      </rPr>
      <t/>
    </r>
  </si>
  <si>
    <t>Chi phí kiểm toán (Nghị định 99/2021/NĐ-CP)</t>
  </si>
  <si>
    <t>Chi phí thẩm tra phê duyệt quyết toán (Nghị định 99/2021/NĐ-CP)</t>
  </si>
  <si>
    <t>Quảng Ngãi, năm 2025</t>
  </si>
  <si>
    <t>CUNG CẤP DỊCH VỤ CÔNG VÀ CHỈNH TRANG ĐÔ THỊ TRÊN ĐỊA BÀN HUYỆN MINH LONG NĂM 2025</t>
  </si>
  <si>
    <t>Quảng Ngãi, ngày        tháng       năm 2025</t>
  </si>
  <si>
    <t>Theo dự toán được duyệt và dự toán chi tiết</t>
  </si>
  <si>
    <t xml:space="preserve"> Theo dự toán được phê duyệt tại QĐ số 1606/QĐ-UBND ngày 09/12/2024</t>
  </si>
  <si>
    <t>- Dự toán thực hiện công tác cung cấp dịch vụ công và chỉnh trang đô thị trên địa bàn huyện Minh Long năm 2025 đã được phê duyệt tại Quyết định số 1606/QĐ-UBND ngày 09/12/2024 của Chủ tịch UBND huyện Minh Long;</t>
  </si>
  <si>
    <t>- Luật Thuế giá trị gia tăng số 48/2024/QH15 ngày 26/11/2024;</t>
  </si>
  <si>
    <t>- Nghị định số 174/2025/NĐ-CP ngày 30/6/2025 của Chính phủ Quy định chính sách giảm thuế giá trị gia tăng theo Nghị quyết số 204/2025/QH15 ngày 17/6/2025 của Quốc hội;</t>
  </si>
  <si>
    <t>CHỦ ĐẦU TƯ: TRUNG TÂM PHÁT TRIỂN QUỸ ĐẤT TỈNH QUẢNG NGÃI</t>
  </si>
  <si>
    <t>Chênh lệch
Tăng (+)
Giảm (-)</t>
  </si>
  <si>
    <t>ĐVT: Đồng</t>
  </si>
  <si>
    <t>Theo dự toán được duyệt</t>
  </si>
  <si>
    <t>G1.1+G1.2+G1.3+G1.4+G1.4</t>
  </si>
  <si>
    <t>Bằng chữ: Bảy tỷ, năm trăm năm mươi triệu đồng.</t>
  </si>
  <si>
    <t>7]=[6]-[4</t>
  </si>
  <si>
    <t>HỒ SƠ DỰ TOÁN (ĐIỀU CHỈNH, BỔ SUNG THUẾ GTGT - VAT)</t>
  </si>
  <si>
    <t>BẢNG DỰ TOÁN (ĐIỀU CHỈNH, BỔ SUNG THUẾ GTGT - VAT)</t>
  </si>
  <si>
    <t>Thuế GTGT - VAT (8%) phát sinh từ ngày 01/7/2025 đến 31/12/2025</t>
  </si>
  <si>
    <t>TỔNG DỰ TOÁN (ĐIỀU CHỈNH LẦN 01)</t>
  </si>
  <si>
    <t>Dự toán điều chỉnh</t>
  </si>
  <si>
    <t>9</t>
  </si>
  <si>
    <t>BẢNG TỔNG HỢP DỰ TOÁN (ĐIỀU CHỈNH BỔ SUNG THUẾ VAT)</t>
  </si>
  <si>
    <t>6]=[4]+[5]</t>
  </si>
  <si>
    <t>Duy tu, duy trì hệ thống điện chiếu sáng (Phát sinh ngoài hợp đồng)</t>
  </si>
  <si>
    <t>1.4</t>
  </si>
  <si>
    <t>Theo dự toán chi tiết</t>
  </si>
  <si>
    <t>G1+G2+G3+G4</t>
  </si>
  <si>
    <t>Giá trị điều chỉnh bổ sung</t>
  </si>
  <si>
    <t>Bổ sung KL</t>
  </si>
  <si>
    <t>Bổ sung thuế VAT</t>
  </si>
  <si>
    <t>6]=[3]+[4]+[5</t>
  </si>
  <si>
    <r>
      <t>G</t>
    </r>
    <r>
      <rPr>
        <b/>
        <sz val="11"/>
        <color indexed="8"/>
        <rFont val="Times New Roman"/>
        <family val="1"/>
      </rPr>
      <t>xd1+Gxd2</t>
    </r>
  </si>
  <si>
    <t>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</si>
</sst>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 #,##0.00_ ;_ * \-#,##0.00_ ;_ * &quot;-&quot;??_ ;_ @_ "/>
    <numFmt numFmtId="167" formatCode="_ * #,##0_ ;_ * \-#,##0_ ;_ * &quot;-&quot;_ ;_ @_ "/>
    <numFmt numFmtId="168" formatCode="_-&quot;$&quot;* #,##0_-;\-&quot;$&quot;* #,##0_-;_-&quot;$&quot;* &quot;-&quot;_-;_-@_-"/>
    <numFmt numFmtId="169" formatCode="0.000"/>
    <numFmt numFmtId="170" formatCode="#,##0.000000"/>
    <numFmt numFmtId="171" formatCode="0.00000000"/>
    <numFmt numFmtId="172" formatCode="_(* #,##0.0000000000_);_(* \(#,##0.0000000000\);_(* &quot;-&quot;??_);_(@_)"/>
    <numFmt numFmtId="173" formatCode="0.0000000000000000"/>
    <numFmt numFmtId="174" formatCode="_(* #,##0.000_);_(* \(#,##0.000\);_(* &quot;-&quot;??_);_(@_)"/>
    <numFmt numFmtId="175" formatCode="_(* #,##0.0000_);_(* \(#,##0.0000\);_(* &quot;-&quot;??_);_(@_)"/>
    <numFmt numFmtId="176" formatCode="_(* #,##0.000000_);_(* \(#,##0.000000\);_(* &quot;-&quot;??_);_(@_)"/>
    <numFmt numFmtId="177" formatCode="_(* #,##0.00000000_);_(* \(#,##0.00000000\);_(* &quot;-&quot;??_);_(@_)"/>
    <numFmt numFmtId="178" formatCode="_(* #,##0.000000000_);_(* \(#,##0.000000000\);_(* &quot;-&quot;??_);_(@_)"/>
    <numFmt numFmtId="179" formatCode="_(* #,##0.0000000_);_(* \(#,##0.0000000\);_(* &quot;-&quot;??_);_(@_)"/>
    <numFmt numFmtId="180" formatCode="_(* #,##0_);_(* \(#,##0\);_(* &quot;-&quot;??_);_(@_)"/>
    <numFmt numFmtId="181" formatCode="#,##0\ &quot;DM&quot;;\-#,##0\ &quot;DM&quot;"/>
    <numFmt numFmtId="182" formatCode="0.000%"/>
    <numFmt numFmtId="183" formatCode="&quot;￥&quot;#,##0;&quot;￥&quot;\-#,##0"/>
    <numFmt numFmtId="184" formatCode="00.000"/>
    <numFmt numFmtId="185" formatCode="_-&quot;$&quot;* #,##0.00_-;\-&quot;$&quot;* #,##0.00_-;_-&quot;$&quot;* &quot;-&quot;??_-;_-@_-"/>
    <numFmt numFmtId="186" formatCode="0.0000%"/>
    <numFmt numFmtId="187" formatCode="&quot;[&quot;@&quot;]&quot;"/>
    <numFmt numFmtId="188" formatCode="&quot;$&quot;#,##0.00"/>
    <numFmt numFmtId="189" formatCode="_(* #,##0.00000_);_(* \(#,##0.00000\);_(* &quot;-&quot;??_);_(@_)"/>
  </numFmts>
  <fonts count="75">
    <font>
      <sz val="12"/>
      <name val="Times New Roman"/>
    </font>
    <font>
      <sz val="12"/>
      <name val="Times New Roman"/>
      <family val="1"/>
    </font>
    <font>
      <sz val="10"/>
      <name val="VNI-Times"/>
    </font>
    <font>
      <sz val="10"/>
      <name val=".VnArial"/>
      <family val="2"/>
    </font>
    <font>
      <sz val="12"/>
      <name val="???"/>
      <family val="1"/>
      <charset val="129"/>
    </font>
    <font>
      <sz val="12"/>
      <name val="????"/>
    </font>
    <font>
      <sz val="12"/>
      <name val="???"/>
    </font>
    <font>
      <sz val="12"/>
      <name val="Courier"/>
      <family val="3"/>
    </font>
    <font>
      <sz val="12"/>
      <name val="VNI-Times"/>
    </font>
    <font>
      <sz val="10"/>
      <name val="Arial"/>
      <family val="2"/>
    </font>
    <font>
      <sz val="12"/>
      <color indexed="8"/>
      <name val="¹ÙÅÁÃ¼"/>
      <family val="1"/>
      <charset val="129"/>
    </font>
    <font>
      <sz val="8.5"/>
      <name val="Dutoan TCVN1993"/>
      <family val="2"/>
    </font>
    <font>
      <sz val="12"/>
      <name val="¹UAAA¼"/>
      <family val="3"/>
      <charset val="129"/>
    </font>
    <font>
      <sz val="12"/>
      <name val="¹ÙÅÁÃ¼"/>
      <charset val="129"/>
    </font>
    <font>
      <sz val="10"/>
      <name val="Times New Roman"/>
      <family val="1"/>
    </font>
    <font>
      <b/>
      <sz val="10"/>
      <name val="Helv"/>
    </font>
    <font>
      <sz val="8"/>
      <name val="Arial"/>
      <family val="2"/>
    </font>
    <font>
      <b/>
      <sz val="12"/>
      <name val="Helv"/>
    </font>
    <font>
      <b/>
      <sz val="12"/>
      <name val="Arial"/>
      <family val="2"/>
    </font>
    <font>
      <b/>
      <sz val="18"/>
      <name val="Arial"/>
      <family val="2"/>
    </font>
    <font>
      <b/>
      <sz val="11"/>
      <name val="Helv"/>
    </font>
    <font>
      <sz val="12"/>
      <name val="Arial"/>
      <family val="2"/>
    </font>
    <font>
      <sz val="10"/>
      <name val="Arial"/>
      <family val="2"/>
    </font>
    <font>
      <sz val="10"/>
      <name val="Times New Roman"/>
      <family val="1"/>
    </font>
    <font>
      <sz val="14"/>
      <name val="뼻뮝"/>
      <family val="3"/>
    </font>
    <font>
      <sz val="12"/>
      <name val="바탕체"/>
      <family val="3"/>
    </font>
    <font>
      <sz val="12"/>
      <name val="뼻뮝"/>
      <family val="3"/>
    </font>
    <font>
      <b/>
      <sz val="9"/>
      <name val="Arial"/>
      <family val="2"/>
    </font>
    <font>
      <sz val="12"/>
      <name val="新細明體"/>
      <charset val="136"/>
    </font>
    <font>
      <sz val="12"/>
      <name val="Courier"/>
      <family val="3"/>
    </font>
    <font>
      <sz val="11"/>
      <name val="돋움"/>
      <family val="3"/>
    </font>
    <font>
      <sz val="10"/>
      <name val="굴림체"/>
      <family val="3"/>
    </font>
    <font>
      <sz val="10"/>
      <name val=" "/>
      <family val="1"/>
      <charset val="136"/>
    </font>
    <font>
      <sz val="12"/>
      <name val="Times New Roman"/>
      <family val="1"/>
    </font>
    <font>
      <b/>
      <sz val="12"/>
      <name val="Times New Roman"/>
      <family val="1"/>
    </font>
    <font>
      <sz val="11"/>
      <name val="Times New Roman"/>
      <family val="1"/>
      <charset val="163"/>
    </font>
    <font>
      <sz val="12"/>
      <name val="Times New Roman"/>
      <family val="1"/>
      <charset val="163"/>
    </font>
    <font>
      <b/>
      <sz val="12"/>
      <name val="Times New Roman"/>
      <family val="1"/>
      <charset val="163"/>
    </font>
    <font>
      <sz val="12"/>
      <color indexed="8"/>
      <name val="Times New Roman"/>
      <family val="1"/>
    </font>
    <font>
      <b/>
      <sz val="12"/>
      <color indexed="8"/>
      <name val="Times New Roman"/>
      <family val="1"/>
    </font>
    <font>
      <b/>
      <u/>
      <sz val="12"/>
      <color indexed="8"/>
      <name val="Times New Roman"/>
      <family val="1"/>
    </font>
    <font>
      <b/>
      <i/>
      <sz val="12"/>
      <color indexed="8"/>
      <name val="Times New Roman"/>
      <family val="1"/>
    </font>
    <font>
      <b/>
      <i/>
      <sz val="12"/>
      <name val="Times New Roman"/>
      <family val="1"/>
      <charset val="163"/>
    </font>
    <font>
      <b/>
      <sz val="9"/>
      <color indexed="81"/>
      <name val="Tahoma"/>
      <family val="2"/>
    </font>
    <font>
      <b/>
      <u/>
      <sz val="12"/>
      <name val="Times New Roman"/>
      <family val="1"/>
      <charset val="163"/>
    </font>
    <font>
      <u/>
      <sz val="12"/>
      <name val="Times New Roman"/>
      <family val="1"/>
      <charset val="163"/>
    </font>
    <font>
      <sz val="12"/>
      <name val=".VnTime"/>
      <family val="2"/>
    </font>
    <font>
      <b/>
      <sz val="20"/>
      <color indexed="8"/>
      <name val="Times New Roman"/>
      <family val="1"/>
    </font>
    <font>
      <b/>
      <vertAlign val="subscript"/>
      <sz val="12"/>
      <color indexed="8"/>
      <name val="Times New Roman"/>
      <family val="1"/>
    </font>
    <font>
      <sz val="9"/>
      <color indexed="81"/>
      <name val="Tahoma"/>
      <family val="2"/>
    </font>
    <font>
      <sz val="12"/>
      <name val="Times New Roman"/>
      <family val="1"/>
    </font>
    <font>
      <i/>
      <sz val="12"/>
      <name val="Times New Roman"/>
      <family val="1"/>
    </font>
    <font>
      <sz val="11"/>
      <color theme="1"/>
      <name val="Calibri"/>
      <family val="2"/>
      <scheme val="minor"/>
    </font>
    <font>
      <sz val="12"/>
      <color theme="1"/>
      <name val="Calibri"/>
      <family val="2"/>
      <scheme val="minor"/>
    </font>
    <font>
      <sz val="12"/>
      <color theme="1"/>
      <name val="Times New Roman"/>
      <family val="1"/>
    </font>
    <font>
      <b/>
      <sz val="12"/>
      <color theme="1"/>
      <name val="Times New Roman"/>
      <family val="1"/>
    </font>
    <font>
      <b/>
      <i/>
      <sz val="12"/>
      <color theme="1"/>
      <name val="Times New Roman"/>
      <family val="1"/>
    </font>
    <font>
      <b/>
      <sz val="12"/>
      <color rgb="FFFF0000"/>
      <name val="Times New Roman"/>
      <family val="1"/>
    </font>
    <font>
      <i/>
      <sz val="12"/>
      <color theme="1"/>
      <name val="Times New Roman"/>
      <family val="1"/>
    </font>
    <font>
      <i/>
      <sz val="12"/>
      <color rgb="FFFF0000"/>
      <name val="Times New Roman"/>
      <family val="1"/>
    </font>
    <font>
      <sz val="12"/>
      <color rgb="FFFF0000"/>
      <name val="Times New Roman"/>
      <family val="1"/>
    </font>
    <font>
      <sz val="12"/>
      <color indexed="56"/>
      <name val="Times New Roman"/>
      <family val="1"/>
    </font>
    <font>
      <b/>
      <sz val="12"/>
      <color indexed="56"/>
      <name val="Times New Roman"/>
      <family val="1"/>
    </font>
    <font>
      <sz val="12"/>
      <name val="Times New Roman"/>
    </font>
    <font>
      <sz val="8"/>
      <name val="Times New Roman"/>
      <family val="1"/>
    </font>
    <font>
      <b/>
      <sz val="11"/>
      <color theme="1"/>
      <name val="Times New Roman"/>
      <family val="1"/>
    </font>
    <font>
      <b/>
      <sz val="11"/>
      <name val="Times New Roman"/>
      <family val="1"/>
    </font>
    <font>
      <b/>
      <sz val="11"/>
      <color indexed="8"/>
      <name val="Times New Roman"/>
      <family val="1"/>
    </font>
    <font>
      <sz val="11"/>
      <color theme="1"/>
      <name val="Times New Roman"/>
      <family val="1"/>
    </font>
    <font>
      <sz val="11"/>
      <color rgb="FFFF0000"/>
      <name val="Times New Roman"/>
      <family val="1"/>
    </font>
    <font>
      <i/>
      <sz val="11"/>
      <color theme="1"/>
      <name val="Times New Roman"/>
      <family val="1"/>
    </font>
    <font>
      <i/>
      <sz val="11"/>
      <name val="Times New Roman"/>
      <family val="1"/>
    </font>
    <font>
      <i/>
      <sz val="11"/>
      <color rgb="FFFF0000"/>
      <name val="Times New Roman"/>
      <family val="1"/>
    </font>
    <font>
      <sz val="11"/>
      <name val="Times New Roman"/>
      <family val="1"/>
    </font>
    <font>
      <b/>
      <sz val="11"/>
      <color rgb="FFFF0000"/>
      <name val="Times New Roman"/>
      <family val="1"/>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s>
  <borders count="2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tted">
        <color indexed="64"/>
      </top>
      <bottom style="thin">
        <color indexed="64"/>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s>
  <cellStyleXfs count="120">
    <xf numFmtId="0" fontId="0" fillId="0" borderId="0"/>
    <xf numFmtId="168" fontId="8" fillId="0" borderId="0" applyFont="0" applyFill="0" applyBorder="0" applyAlignment="0" applyProtection="0"/>
    <xf numFmtId="44" fontId="3" fillId="0" borderId="0" applyFont="0" applyFill="0" applyBorder="0" applyAlignment="0" applyProtection="0"/>
    <xf numFmtId="0" fontId="4"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4" fontId="5" fillId="0" borderId="0" applyFont="0" applyFill="0" applyBorder="0" applyAlignment="0" applyProtection="0"/>
    <xf numFmtId="9" fontId="6" fillId="0" borderId="0" applyFont="0" applyFill="0" applyBorder="0" applyAlignment="0" applyProtection="0"/>
    <xf numFmtId="6" fontId="7" fillId="0" borderId="0" applyFont="0" applyFill="0" applyBorder="0" applyAlignment="0" applyProtection="0"/>
    <xf numFmtId="0" fontId="4" fillId="0" borderId="0" applyFont="0" applyFill="0" applyBorder="0" applyAlignment="0" applyProtection="0"/>
    <xf numFmtId="42" fontId="2"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164" fontId="8"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41" fontId="2"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4" fontId="8" fillId="0" borderId="0" applyFont="0" applyFill="0" applyBorder="0" applyAlignment="0" applyProtection="0"/>
    <xf numFmtId="168" fontId="8" fillId="0" borderId="0" applyFont="0" applyFill="0" applyBorder="0" applyAlignment="0" applyProtection="0"/>
    <xf numFmtId="164" fontId="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0" fontId="9" fillId="0" borderId="0"/>
    <xf numFmtId="9" fontId="10" fillId="0" borderId="0" applyBorder="0" applyAlignment="0" applyProtection="0"/>
    <xf numFmtId="169" fontId="11" fillId="0" borderId="0" applyFont="0" applyFill="0" applyBorder="0" applyAlignment="0" applyProtection="0"/>
    <xf numFmtId="0" fontId="12" fillId="0" borderId="0" applyFont="0" applyFill="0" applyBorder="0" applyAlignment="0" applyProtection="0"/>
    <xf numFmtId="170" fontId="2" fillId="0" borderId="0" applyFont="0" applyFill="0" applyBorder="0" applyAlignment="0" applyProtection="0"/>
    <xf numFmtId="171" fontId="11" fillId="0" borderId="0" applyFont="0" applyFill="0" applyBorder="0" applyAlignment="0" applyProtection="0"/>
    <xf numFmtId="0" fontId="12" fillId="0" borderId="0" applyFont="0" applyFill="0" applyBorder="0" applyAlignment="0" applyProtection="0"/>
    <xf numFmtId="171" fontId="11" fillId="0" borderId="0" applyFont="0" applyFill="0" applyBorder="0" applyAlignment="0" applyProtection="0"/>
    <xf numFmtId="167" fontId="13" fillId="0" borderId="0" applyFont="0" applyFill="0" applyBorder="0" applyAlignment="0" applyProtection="0"/>
    <xf numFmtId="0" fontId="12" fillId="0" borderId="0" applyFont="0" applyFill="0" applyBorder="0" applyAlignment="0" applyProtection="0"/>
    <xf numFmtId="167" fontId="13" fillId="0" borderId="0" applyFont="0" applyFill="0" applyBorder="0" applyAlignment="0" applyProtection="0"/>
    <xf numFmtId="166" fontId="13" fillId="0" borderId="0" applyFont="0" applyFill="0" applyBorder="0" applyAlignment="0" applyProtection="0"/>
    <xf numFmtId="0" fontId="12" fillId="0" borderId="0" applyFont="0" applyFill="0" applyBorder="0" applyAlignment="0" applyProtection="0"/>
    <xf numFmtId="166" fontId="13" fillId="0" borderId="0" applyFont="0" applyFill="0" applyBorder="0" applyAlignment="0" applyProtection="0"/>
    <xf numFmtId="168" fontId="8" fillId="0" borderId="0" applyFont="0" applyFill="0" applyBorder="0" applyAlignment="0" applyProtection="0"/>
    <xf numFmtId="0" fontId="12" fillId="0" borderId="0"/>
    <xf numFmtId="0" fontId="14" fillId="0" borderId="0"/>
    <xf numFmtId="0" fontId="15" fillId="0" borderId="0"/>
    <xf numFmtId="172" fontId="1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 fillId="0" borderId="0" applyFont="0" applyFill="0" applyBorder="0" applyAlignment="0" applyProtection="0"/>
    <xf numFmtId="165" fontId="52" fillId="0" borderId="0" applyFont="0" applyFill="0" applyBorder="0" applyAlignment="0" applyProtection="0"/>
    <xf numFmtId="43" fontId="2" fillId="0" borderId="0" applyFont="0" applyFill="0" applyBorder="0" applyAlignment="0" applyProtection="0"/>
    <xf numFmtId="3" fontId="9" fillId="0" borderId="0" applyFont="0" applyFill="0" applyBorder="0" applyAlignment="0" applyProtection="0"/>
    <xf numFmtId="173" fontId="2" fillId="0" borderId="0" applyFont="0" applyFill="0" applyBorder="0" applyAlignment="0" applyProtection="0"/>
    <xf numFmtId="0" fontId="9" fillId="0" borderId="0" applyFont="0" applyFill="0" applyBorder="0" applyAlignment="0" applyProtection="0"/>
    <xf numFmtId="174" fontId="8" fillId="0" borderId="0" applyFont="0" applyFill="0" applyBorder="0" applyAlignment="0" applyProtection="0"/>
    <xf numFmtId="175" fontId="8" fillId="0" borderId="0" applyFont="0" applyFill="0" applyBorder="0" applyAlignment="0" applyProtection="0"/>
    <xf numFmtId="2" fontId="9" fillId="0" borderId="0" applyFont="0" applyFill="0" applyBorder="0" applyAlignment="0" applyProtection="0"/>
    <xf numFmtId="38" fontId="16" fillId="2" borderId="0" applyNumberFormat="0" applyBorder="0" applyAlignment="0" applyProtection="0"/>
    <xf numFmtId="0" fontId="17" fillId="0" borderId="0">
      <alignment horizontal="left"/>
    </xf>
    <xf numFmtId="0" fontId="18" fillId="0" borderId="1" applyNumberFormat="0" applyAlignment="0" applyProtection="0">
      <alignment horizontal="left" vertical="center"/>
    </xf>
    <xf numFmtId="0" fontId="18" fillId="0" borderId="2">
      <alignment horizontal="left" vertical="center"/>
    </xf>
    <xf numFmtId="0" fontId="19" fillId="0" borderId="0" applyNumberFormat="0" applyFill="0" applyBorder="0" applyAlignment="0" applyProtection="0"/>
    <xf numFmtId="0" fontId="18" fillId="0" borderId="0" applyNumberFormat="0" applyFill="0" applyBorder="0" applyAlignment="0" applyProtection="0"/>
    <xf numFmtId="176" fontId="8" fillId="0" borderId="0">
      <protection locked="0"/>
    </xf>
    <xf numFmtId="176" fontId="8" fillId="0" borderId="0">
      <protection locked="0"/>
    </xf>
    <xf numFmtId="10" fontId="16" fillId="2" borderId="3" applyNumberFormat="0" applyBorder="0" applyAlignment="0" applyProtection="0"/>
    <xf numFmtId="0" fontId="20" fillId="0" borderId="4"/>
    <xf numFmtId="0" fontId="21" fillId="0" borderId="0" applyNumberFormat="0" applyFont="0" applyFill="0" applyAlignment="0"/>
    <xf numFmtId="0" fontId="22" fillId="0" borderId="0"/>
    <xf numFmtId="0" fontId="9" fillId="0" borderId="0"/>
    <xf numFmtId="0" fontId="9" fillId="0" borderId="0"/>
    <xf numFmtId="0" fontId="53" fillId="0" borderId="0"/>
    <xf numFmtId="0" fontId="9" fillId="0" borderId="0"/>
    <xf numFmtId="0" fontId="8" fillId="0" borderId="0"/>
    <xf numFmtId="0" fontId="9" fillId="0" borderId="0" applyFont="0" applyFill="0" applyBorder="0" applyAlignment="0" applyProtection="0"/>
    <xf numFmtId="0" fontId="23" fillId="0" borderId="0"/>
    <xf numFmtId="9" fontId="1" fillId="0" borderId="0" applyFont="0" applyFill="0" applyBorder="0" applyAlignment="0" applyProtection="0"/>
    <xf numFmtId="10" fontId="22" fillId="0" borderId="0" applyFont="0" applyFill="0" applyBorder="0" applyAlignment="0" applyProtection="0"/>
    <xf numFmtId="10" fontId="9"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42"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0" fontId="20" fillId="0" borderId="0"/>
    <xf numFmtId="177" fontId="11" fillId="0" borderId="5">
      <alignment horizontal="right" vertical="center"/>
    </xf>
    <xf numFmtId="178" fontId="11" fillId="0" borderId="5">
      <alignment horizontal="center"/>
    </xf>
    <xf numFmtId="0" fontId="9" fillId="0" borderId="6" applyNumberFormat="0" applyFont="0" applyFill="0" applyAlignment="0" applyProtection="0"/>
    <xf numFmtId="176" fontId="11" fillId="0" borderId="0"/>
    <xf numFmtId="179" fontId="11" fillId="0" borderId="3"/>
    <xf numFmtId="169" fontId="8" fillId="0" borderId="0" applyFont="0" applyFill="0" applyBorder="0" applyAlignment="0" applyProtection="0"/>
    <xf numFmtId="180" fontId="8"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3" fillId="0" borderId="0">
      <alignment vertical="center"/>
    </xf>
    <xf numFmtId="40" fontId="24" fillId="0" borderId="0" applyFont="0" applyFill="0" applyBorder="0" applyAlignment="0" applyProtection="0"/>
    <xf numFmtId="38"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9" fontId="25" fillId="0" borderId="0" applyFont="0" applyFill="0" applyBorder="0" applyAlignment="0" applyProtection="0"/>
    <xf numFmtId="0" fontId="26" fillId="0" borderId="0"/>
    <xf numFmtId="181" fontId="30" fillId="0" borderId="0" applyFont="0" applyFill="0" applyBorder="0" applyAlignment="0" applyProtection="0"/>
    <xf numFmtId="182" fontId="30" fillId="0" borderId="0" applyFont="0" applyFill="0" applyBorder="0" applyAlignment="0" applyProtection="0"/>
    <xf numFmtId="183" fontId="30" fillId="0" borderId="0" applyFont="0" applyFill="0" applyBorder="0" applyAlignment="0" applyProtection="0"/>
    <xf numFmtId="184" fontId="30" fillId="0" borderId="0" applyFont="0" applyFill="0" applyBorder="0" applyAlignment="0" applyProtection="0"/>
    <xf numFmtId="0" fontId="31" fillId="0" borderId="0"/>
    <xf numFmtId="0" fontId="27" fillId="0" borderId="0" applyProtection="0"/>
    <xf numFmtId="164" fontId="28" fillId="0" borderId="0" applyFont="0" applyFill="0" applyBorder="0" applyAlignment="0" applyProtection="0"/>
    <xf numFmtId="40" fontId="29" fillId="0" borderId="0" applyFont="0" applyFill="0" applyBorder="0" applyAlignment="0" applyProtection="0"/>
    <xf numFmtId="168" fontId="28" fillId="0" borderId="0" applyFont="0" applyFill="0" applyBorder="0" applyAlignment="0" applyProtection="0"/>
    <xf numFmtId="6" fontId="29" fillId="0" borderId="0" applyFont="0" applyFill="0" applyBorder="0" applyAlignment="0" applyProtection="0"/>
    <xf numFmtId="185" fontId="28" fillId="0" borderId="0" applyFont="0" applyFill="0" applyBorder="0" applyAlignment="0" applyProtection="0"/>
    <xf numFmtId="43" fontId="63" fillId="0" borderId="0" applyFont="0" applyFill="0" applyBorder="0" applyAlignment="0" applyProtection="0"/>
  </cellStyleXfs>
  <cellXfs count="291">
    <xf numFmtId="0" fontId="0" fillId="0" borderId="0" xfId="0"/>
    <xf numFmtId="0" fontId="38" fillId="0" borderId="7" xfId="78" applyFont="1" applyBorder="1" applyAlignment="1">
      <alignment vertical="center"/>
    </xf>
    <xf numFmtId="0" fontId="38" fillId="0" borderId="6" xfId="78" applyFont="1" applyBorder="1" applyAlignment="1">
      <alignment vertical="center"/>
    </xf>
    <xf numFmtId="0" fontId="38" fillId="0" borderId="8" xfId="78" applyFont="1" applyBorder="1" applyAlignment="1">
      <alignment vertical="center"/>
    </xf>
    <xf numFmtId="0" fontId="38" fillId="0" borderId="0" xfId="78" applyFont="1" applyAlignment="1">
      <alignment vertical="center"/>
    </xf>
    <xf numFmtId="0" fontId="38" fillId="0" borderId="9" xfId="78" applyFont="1" applyBorder="1" applyAlignment="1">
      <alignment vertical="center"/>
    </xf>
    <xf numFmtId="0" fontId="39" fillId="0" borderId="0" xfId="78" applyFont="1" applyAlignment="1" applyProtection="1">
      <alignment horizontal="center" vertical="center"/>
      <protection locked="0"/>
    </xf>
    <xf numFmtId="0" fontId="39" fillId="0" borderId="0" xfId="78" applyFont="1" applyAlignment="1" applyProtection="1">
      <alignment vertical="center"/>
      <protection locked="0"/>
    </xf>
    <xf numFmtId="0" fontId="39" fillId="0" borderId="10" xfId="78" applyFont="1" applyBorder="1" applyAlignment="1">
      <alignment horizontal="center" vertical="center"/>
    </xf>
    <xf numFmtId="0" fontId="40" fillId="0" borderId="10" xfId="78" applyFont="1" applyBorder="1" applyAlignment="1">
      <alignment horizontal="center" vertical="center"/>
    </xf>
    <xf numFmtId="0" fontId="40" fillId="0" borderId="0" xfId="78" applyFont="1" applyAlignment="1">
      <alignment horizontal="center" vertical="center"/>
    </xf>
    <xf numFmtId="0" fontId="38" fillId="0" borderId="10" xfId="78" applyFont="1" applyBorder="1" applyAlignment="1">
      <alignment vertical="center"/>
    </xf>
    <xf numFmtId="0" fontId="38" fillId="0" borderId="0" xfId="78" applyFont="1" applyAlignment="1">
      <alignment horizontal="center" vertical="center"/>
    </xf>
    <xf numFmtId="0" fontId="41" fillId="0" borderId="0" xfId="78" applyFont="1" applyAlignment="1">
      <alignment horizontal="center" vertical="center"/>
    </xf>
    <xf numFmtId="0" fontId="39" fillId="0" borderId="10" xfId="78" applyFont="1" applyBorder="1" applyAlignment="1" applyProtection="1">
      <alignment vertical="center"/>
      <protection locked="0"/>
    </xf>
    <xf numFmtId="0" fontId="38" fillId="0" borderId="11" xfId="78" applyFont="1" applyBorder="1" applyAlignment="1">
      <alignment vertical="center"/>
    </xf>
    <xf numFmtId="0" fontId="38" fillId="0" borderId="12" xfId="78" applyFont="1" applyBorder="1" applyAlignment="1">
      <alignment vertical="center"/>
    </xf>
    <xf numFmtId="0" fontId="38" fillId="0" borderId="13" xfId="78" applyFont="1" applyBorder="1" applyAlignment="1">
      <alignment vertical="center"/>
    </xf>
    <xf numFmtId="3" fontId="54" fillId="0" borderId="0" xfId="0" applyNumberFormat="1" applyFont="1" applyAlignment="1">
      <alignment vertical="center"/>
    </xf>
    <xf numFmtId="0" fontId="54" fillId="0" borderId="0" xfId="0" applyFont="1" applyAlignment="1">
      <alignment vertical="center"/>
    </xf>
    <xf numFmtId="0" fontId="55" fillId="0" borderId="3" xfId="0" applyFont="1" applyBorder="1" applyAlignment="1">
      <alignment horizontal="center" vertical="center"/>
    </xf>
    <xf numFmtId="0" fontId="55" fillId="0" borderId="0" xfId="0" applyFont="1" applyAlignment="1">
      <alignment horizontal="center" vertical="center"/>
    </xf>
    <xf numFmtId="3" fontId="55" fillId="0" borderId="3" xfId="0" applyNumberFormat="1" applyFont="1" applyBorder="1" applyAlignment="1">
      <alignment vertical="center"/>
    </xf>
    <xf numFmtId="0" fontId="55" fillId="0" borderId="0" xfId="0" applyFont="1" applyAlignment="1">
      <alignment vertical="center"/>
    </xf>
    <xf numFmtId="0" fontId="34" fillId="0" borderId="3" xfId="75" applyFont="1" applyBorder="1" applyAlignment="1">
      <alignment horizontal="center" vertical="center"/>
    </xf>
    <xf numFmtId="0" fontId="34" fillId="0" borderId="3" xfId="77" applyFont="1" applyBorder="1" applyAlignment="1">
      <alignment horizontal="justify" vertical="center"/>
    </xf>
    <xf numFmtId="0" fontId="34" fillId="0" borderId="3" xfId="75" applyFont="1" applyBorder="1" applyAlignment="1">
      <alignment vertical="center" wrapText="1"/>
    </xf>
    <xf numFmtId="3" fontId="54" fillId="0" borderId="14" xfId="0" applyNumberFormat="1" applyFont="1" applyBorder="1" applyAlignment="1">
      <alignment vertical="center"/>
    </xf>
    <xf numFmtId="187" fontId="34" fillId="0" borderId="3" xfId="49" quotePrefix="1" applyNumberFormat="1" applyFont="1" applyFill="1" applyBorder="1" applyAlignment="1">
      <alignment horizontal="center" vertical="center" wrapText="1"/>
    </xf>
    <xf numFmtId="0" fontId="55" fillId="0" borderId="15" xfId="0" applyFont="1" applyBorder="1" applyAlignment="1">
      <alignment vertical="center"/>
    </xf>
    <xf numFmtId="3" fontId="55" fillId="0" borderId="15" xfId="0" applyNumberFormat="1" applyFont="1" applyBorder="1" applyAlignment="1">
      <alignment vertical="center"/>
    </xf>
    <xf numFmtId="3" fontId="55" fillId="0" borderId="3" xfId="0" applyNumberFormat="1" applyFont="1" applyBorder="1" applyAlignment="1">
      <alignment horizontal="center" vertical="center"/>
    </xf>
    <xf numFmtId="3" fontId="54" fillId="0" borderId="14" xfId="0" applyNumberFormat="1" applyFont="1" applyBorder="1" applyAlignment="1">
      <alignment horizontal="center" vertical="center"/>
    </xf>
    <xf numFmtId="180" fontId="54" fillId="0" borderId="3" xfId="53" applyNumberFormat="1" applyFont="1" applyFill="1" applyBorder="1" applyAlignment="1">
      <alignment horizontal="center" vertical="center"/>
    </xf>
    <xf numFmtId="10" fontId="54" fillId="0" borderId="14" xfId="53" applyNumberFormat="1" applyFont="1" applyFill="1" applyBorder="1" applyAlignment="1">
      <alignment horizontal="center" vertical="center"/>
    </xf>
    <xf numFmtId="0" fontId="56" fillId="0" borderId="0" xfId="0" applyFont="1" applyAlignment="1">
      <alignment horizontal="right" vertical="center"/>
    </xf>
    <xf numFmtId="186" fontId="57" fillId="0" borderId="3" xfId="53" applyNumberFormat="1" applyFont="1" applyFill="1" applyBorder="1" applyAlignment="1">
      <alignment vertical="center"/>
    </xf>
    <xf numFmtId="3" fontId="54" fillId="0" borderId="16" xfId="0" applyNumberFormat="1" applyFont="1" applyBorder="1" applyAlignment="1">
      <alignment vertical="center"/>
    </xf>
    <xf numFmtId="3" fontId="55" fillId="0" borderId="0" xfId="0" applyNumberFormat="1" applyFont="1" applyAlignment="1">
      <alignment horizontal="center" vertical="center"/>
    </xf>
    <xf numFmtId="165" fontId="54" fillId="0" borderId="17" xfId="54" quotePrefix="1" applyFont="1" applyFill="1" applyBorder="1" applyAlignment="1">
      <alignment horizontal="center" vertical="center"/>
    </xf>
    <xf numFmtId="3" fontId="54" fillId="0" borderId="17" xfId="0" applyNumberFormat="1" applyFont="1" applyBorder="1" applyAlignment="1">
      <alignment vertical="center"/>
    </xf>
    <xf numFmtId="3" fontId="54" fillId="0" borderId="17" xfId="0" applyNumberFormat="1" applyFont="1" applyBorder="1" applyAlignment="1">
      <alignment horizontal="center" vertical="center"/>
    </xf>
    <xf numFmtId="0" fontId="55" fillId="0" borderId="3" xfId="0" applyFont="1" applyBorder="1" applyAlignment="1">
      <alignment vertical="center"/>
    </xf>
    <xf numFmtId="3" fontId="55" fillId="0" borderId="0" xfId="0" applyNumberFormat="1" applyFont="1" applyAlignment="1">
      <alignment vertical="center"/>
    </xf>
    <xf numFmtId="0" fontId="54" fillId="4" borderId="17" xfId="0" applyFont="1" applyFill="1" applyBorder="1" applyAlignment="1">
      <alignment horizontal="center" vertical="center"/>
    </xf>
    <xf numFmtId="0" fontId="54" fillId="4" borderId="17" xfId="0" applyFont="1" applyFill="1" applyBorder="1" applyAlignment="1">
      <alignment vertical="center" wrapText="1"/>
    </xf>
    <xf numFmtId="3" fontId="54" fillId="4" borderId="17" xfId="0" applyNumberFormat="1" applyFont="1" applyFill="1" applyBorder="1" applyAlignment="1">
      <alignment vertical="center"/>
    </xf>
    <xf numFmtId="3" fontId="54" fillId="4" borderId="17" xfId="0" applyNumberFormat="1" applyFont="1" applyFill="1" applyBorder="1" applyAlignment="1">
      <alignment horizontal="center" vertical="center"/>
    </xf>
    <xf numFmtId="0" fontId="55" fillId="4" borderId="0" xfId="0" applyFont="1" applyFill="1" applyAlignment="1">
      <alignment vertical="center"/>
    </xf>
    <xf numFmtId="0" fontId="58" fillId="4" borderId="14" xfId="0" applyFont="1" applyFill="1" applyBorder="1" applyAlignment="1">
      <alignment horizontal="center" vertical="center"/>
    </xf>
    <xf numFmtId="0" fontId="58" fillId="4" borderId="14" xfId="0" applyFont="1" applyFill="1" applyBorder="1" applyAlignment="1">
      <alignment horizontal="justify" vertical="center" wrapText="1"/>
    </xf>
    <xf numFmtId="180" fontId="51" fillId="4" borderId="14" xfId="53" applyNumberFormat="1" applyFont="1" applyFill="1" applyBorder="1" applyAlignment="1">
      <alignment horizontal="center" vertical="center"/>
    </xf>
    <xf numFmtId="3" fontId="58" fillId="4" borderId="14" xfId="0" applyNumberFormat="1" applyFont="1" applyFill="1" applyBorder="1" applyAlignment="1">
      <alignment vertical="center"/>
    </xf>
    <xf numFmtId="3" fontId="58" fillId="4" borderId="14" xfId="0" applyNumberFormat="1" applyFont="1" applyFill="1" applyBorder="1" applyAlignment="1">
      <alignment horizontal="center" vertical="center"/>
    </xf>
    <xf numFmtId="3" fontId="54" fillId="4" borderId="0" xfId="0" applyNumberFormat="1" applyFont="1" applyFill="1" applyAlignment="1">
      <alignment vertical="center"/>
    </xf>
    <xf numFmtId="0" fontId="54" fillId="4" borderId="14" xfId="0" applyFont="1" applyFill="1" applyBorder="1" applyAlignment="1">
      <alignment horizontal="center" vertical="center"/>
    </xf>
    <xf numFmtId="0" fontId="54" fillId="4" borderId="14" xfId="0" applyFont="1" applyFill="1" applyBorder="1" applyAlignment="1">
      <alignment horizontal="justify" vertical="center" wrapText="1"/>
    </xf>
    <xf numFmtId="3" fontId="54" fillId="4" borderId="14" xfId="0" applyNumberFormat="1" applyFont="1" applyFill="1" applyBorder="1" applyAlignment="1">
      <alignment vertical="center"/>
    </xf>
    <xf numFmtId="3" fontId="54" fillId="4" borderId="14" xfId="0" applyNumberFormat="1" applyFont="1" applyFill="1" applyBorder="1" applyAlignment="1">
      <alignment horizontal="center" vertical="center"/>
    </xf>
    <xf numFmtId="0" fontId="55" fillId="4" borderId="3" xfId="0" applyFont="1" applyFill="1" applyBorder="1" applyAlignment="1">
      <alignment horizontal="center" vertical="center"/>
    </xf>
    <xf numFmtId="0" fontId="55" fillId="4" borderId="3" xfId="0" applyFont="1" applyFill="1" applyBorder="1" applyAlignment="1">
      <alignment vertical="center"/>
    </xf>
    <xf numFmtId="3" fontId="55" fillId="4" borderId="3" xfId="0" applyNumberFormat="1" applyFont="1" applyFill="1" applyBorder="1" applyAlignment="1">
      <alignment vertical="center"/>
    </xf>
    <xf numFmtId="3" fontId="55" fillId="4" borderId="3" xfId="0" applyNumberFormat="1" applyFont="1" applyFill="1" applyBorder="1" applyAlignment="1">
      <alignment horizontal="center" vertical="center"/>
    </xf>
    <xf numFmtId="0" fontId="54" fillId="4" borderId="20" xfId="0" applyFont="1" applyFill="1" applyBorder="1" applyAlignment="1">
      <alignment horizontal="center" vertical="center"/>
    </xf>
    <xf numFmtId="0" fontId="54" fillId="4" borderId="21" xfId="0" applyFont="1" applyFill="1" applyBorder="1" applyAlignment="1">
      <alignment horizontal="justify" vertical="center" wrapText="1"/>
    </xf>
    <xf numFmtId="3" fontId="54" fillId="4" borderId="20" xfId="0" applyNumberFormat="1" applyFont="1" applyFill="1" applyBorder="1" applyAlignment="1">
      <alignment vertical="center"/>
    </xf>
    <xf numFmtId="3" fontId="54" fillId="4" borderId="20" xfId="0" applyNumberFormat="1" applyFont="1" applyFill="1" applyBorder="1" applyAlignment="1">
      <alignment horizontal="center" vertical="center"/>
    </xf>
    <xf numFmtId="0" fontId="34" fillId="4" borderId="3" xfId="75" applyFont="1" applyFill="1" applyBorder="1" applyAlignment="1">
      <alignment horizontal="center" vertical="center"/>
    </xf>
    <xf numFmtId="0" fontId="34" fillId="4" borderId="3" xfId="77" applyFont="1" applyFill="1" applyBorder="1" applyAlignment="1">
      <alignment horizontal="justify" vertical="center"/>
    </xf>
    <xf numFmtId="165" fontId="58" fillId="4" borderId="3" xfId="54" quotePrefix="1" applyFont="1" applyFill="1" applyBorder="1" applyAlignment="1">
      <alignment horizontal="right" vertical="center"/>
    </xf>
    <xf numFmtId="165" fontId="54" fillId="4" borderId="3" xfId="54" quotePrefix="1" applyFont="1" applyFill="1" applyBorder="1" applyAlignment="1">
      <alignment horizontal="center" vertical="center"/>
    </xf>
    <xf numFmtId="0" fontId="34" fillId="4" borderId="3" xfId="75" applyFont="1" applyFill="1" applyBorder="1" applyAlignment="1">
      <alignment vertical="center" wrapText="1"/>
    </xf>
    <xf numFmtId="3" fontId="54" fillId="4" borderId="3" xfId="0" applyNumberFormat="1" applyFont="1" applyFill="1" applyBorder="1" applyAlignment="1">
      <alignment horizontal="center" vertical="center"/>
    </xf>
    <xf numFmtId="165" fontId="54" fillId="4" borderId="14" xfId="54" quotePrefix="1" applyFont="1" applyFill="1" applyBorder="1" applyAlignment="1">
      <alignment horizontal="center" vertical="center"/>
    </xf>
    <xf numFmtId="0" fontId="60" fillId="4" borderId="0" xfId="0" applyFont="1" applyFill="1" applyAlignment="1">
      <alignment vertical="center"/>
    </xf>
    <xf numFmtId="0" fontId="57" fillId="4" borderId="0" xfId="0" applyFont="1" applyFill="1" applyAlignment="1">
      <alignment vertical="center"/>
    </xf>
    <xf numFmtId="3" fontId="60" fillId="4" borderId="0" xfId="0" applyNumberFormat="1" applyFont="1" applyFill="1" applyAlignment="1">
      <alignment vertical="center"/>
    </xf>
    <xf numFmtId="3" fontId="57" fillId="5" borderId="0" xfId="0" applyNumberFormat="1" applyFont="1" applyFill="1" applyAlignment="1">
      <alignment vertical="center"/>
    </xf>
    <xf numFmtId="0" fontId="57" fillId="5" borderId="0" xfId="0" applyFont="1" applyFill="1" applyAlignment="1">
      <alignment vertical="center"/>
    </xf>
    <xf numFmtId="3" fontId="54" fillId="5" borderId="14" xfId="0" applyNumberFormat="1" applyFont="1" applyFill="1" applyBorder="1" applyAlignment="1">
      <alignment vertical="center"/>
    </xf>
    <xf numFmtId="3" fontId="54" fillId="4" borderId="14" xfId="53" applyNumberFormat="1" applyFont="1" applyFill="1" applyBorder="1" applyAlignment="1">
      <alignment vertical="center"/>
    </xf>
    <xf numFmtId="0" fontId="54" fillId="4" borderId="0" xfId="0" applyFont="1" applyFill="1" applyAlignment="1">
      <alignment vertical="center"/>
    </xf>
    <xf numFmtId="10" fontId="54" fillId="5" borderId="14" xfId="53" applyNumberFormat="1" applyFont="1" applyFill="1" applyBorder="1" applyAlignment="1">
      <alignment horizontal="center" vertical="center"/>
    </xf>
    <xf numFmtId="0" fontId="37" fillId="4" borderId="0" xfId="78" applyFont="1" applyFill="1" applyAlignment="1" applyProtection="1">
      <alignment horizontal="center" vertical="center"/>
      <protection locked="0"/>
    </xf>
    <xf numFmtId="0" fontId="37" fillId="4" borderId="0" xfId="78" applyFont="1" applyFill="1" applyAlignment="1" applyProtection="1">
      <alignment vertical="center"/>
      <protection locked="0"/>
    </xf>
    <xf numFmtId="0" fontId="36" fillId="4" borderId="0" xfId="78" applyFont="1" applyFill="1"/>
    <xf numFmtId="0" fontId="36" fillId="4" borderId="0" xfId="78" applyFont="1" applyFill="1" applyAlignment="1">
      <alignment vertical="center"/>
    </xf>
    <xf numFmtId="0" fontId="44" fillId="4" borderId="0" xfId="78" applyFont="1" applyFill="1" applyAlignment="1">
      <alignment horizontal="center" vertical="center"/>
    </xf>
    <xf numFmtId="0" fontId="37" fillId="4" borderId="0" xfId="78" applyFont="1" applyFill="1" applyAlignment="1" applyProtection="1">
      <alignment horizontal="center"/>
      <protection locked="0"/>
    </xf>
    <xf numFmtId="0" fontId="37" fillId="4" borderId="0" xfId="78" applyFont="1" applyFill="1"/>
    <xf numFmtId="0" fontId="44" fillId="4" borderId="0" xfId="78" applyFont="1" applyFill="1"/>
    <xf numFmtId="0" fontId="37" fillId="4" borderId="0" xfId="78" applyFont="1" applyFill="1" applyAlignment="1" applyProtection="1">
      <alignment horizontal="left"/>
      <protection locked="0"/>
    </xf>
    <xf numFmtId="3" fontId="37" fillId="4" borderId="0" xfId="78" applyNumberFormat="1" applyFont="1" applyFill="1" applyAlignment="1" applyProtection="1">
      <alignment horizontal="left"/>
      <protection locked="0"/>
    </xf>
    <xf numFmtId="0" fontId="37" fillId="4" borderId="0" xfId="78" applyFont="1" applyFill="1" applyAlignment="1">
      <alignment horizontal="center"/>
    </xf>
    <xf numFmtId="0" fontId="36" fillId="4" borderId="0" xfId="78" quotePrefix="1" applyFont="1" applyFill="1"/>
    <xf numFmtId="0" fontId="36" fillId="4" borderId="0" xfId="78" applyFont="1" applyFill="1" applyAlignment="1">
      <alignment horizontal="centerContinuous"/>
    </xf>
    <xf numFmtId="0" fontId="45" fillId="4" borderId="0" xfId="78" applyFont="1" applyFill="1" applyAlignment="1" applyProtection="1">
      <alignment horizontal="centerContinuous"/>
      <protection locked="0"/>
    </xf>
    <xf numFmtId="0" fontId="36" fillId="4" borderId="0" xfId="78" applyFont="1" applyFill="1" applyAlignment="1" applyProtection="1">
      <alignment horizontal="centerContinuous"/>
      <protection locked="0"/>
    </xf>
    <xf numFmtId="0" fontId="46" fillId="4" borderId="0" xfId="78" applyFont="1" applyFill="1"/>
    <xf numFmtId="49" fontId="46" fillId="4" borderId="0" xfId="78" applyNumberFormat="1" applyFont="1" applyFill="1"/>
    <xf numFmtId="0" fontId="42" fillId="4" borderId="0" xfId="78" applyFont="1" applyFill="1" applyAlignment="1">
      <alignment horizontal="center"/>
    </xf>
    <xf numFmtId="0" fontId="1" fillId="0" borderId="17" xfId="75" applyFont="1" applyBorder="1" applyAlignment="1">
      <alignment vertical="center" wrapText="1"/>
    </xf>
    <xf numFmtId="0" fontId="1" fillId="0" borderId="14" xfId="75" applyFont="1" applyBorder="1" applyAlignment="1">
      <alignment vertical="center" wrapText="1"/>
    </xf>
    <xf numFmtId="0" fontId="1" fillId="4" borderId="14" xfId="75" applyFont="1" applyFill="1" applyBorder="1" applyAlignment="1">
      <alignment vertical="center" wrapText="1"/>
    </xf>
    <xf numFmtId="0" fontId="1" fillId="4" borderId="14" xfId="77" applyFont="1" applyFill="1" applyBorder="1" applyAlignment="1">
      <alignment horizontal="justify" vertical="center" wrapText="1"/>
    </xf>
    <xf numFmtId="0" fontId="1" fillId="0" borderId="16" xfId="75" applyFont="1" applyBorder="1" applyAlignment="1">
      <alignment vertical="center" wrapText="1"/>
    </xf>
    <xf numFmtId="180" fontId="1" fillId="4" borderId="14" xfId="53" applyNumberFormat="1" applyFont="1" applyFill="1" applyBorder="1" applyAlignment="1">
      <alignment horizontal="center" vertical="center"/>
    </xf>
    <xf numFmtId="180" fontId="1" fillId="4" borderId="16" xfId="53" applyNumberFormat="1" applyFont="1" applyFill="1" applyBorder="1" applyAlignment="1">
      <alignment horizontal="center" vertical="center"/>
    </xf>
    <xf numFmtId="3" fontId="1" fillId="0" borderId="0" xfId="0" applyNumberFormat="1" applyFont="1" applyAlignment="1">
      <alignment vertical="center"/>
    </xf>
    <xf numFmtId="0" fontId="1" fillId="0" borderId="0" xfId="0" applyFont="1" applyAlignment="1">
      <alignment vertical="center"/>
    </xf>
    <xf numFmtId="180" fontId="1" fillId="4" borderId="20" xfId="53" applyNumberFormat="1" applyFont="1" applyFill="1" applyBorder="1" applyAlignment="1">
      <alignment horizontal="center" vertical="center"/>
    </xf>
    <xf numFmtId="0" fontId="1" fillId="4" borderId="14" xfId="75" applyFont="1" applyFill="1" applyBorder="1" applyAlignment="1">
      <alignment horizontal="center" vertical="center"/>
    </xf>
    <xf numFmtId="0" fontId="1" fillId="0" borderId="17" xfId="75" applyFont="1" applyBorder="1" applyAlignment="1">
      <alignment horizontal="center" vertical="center"/>
    </xf>
    <xf numFmtId="0" fontId="1" fillId="0" borderId="14" xfId="75" applyFont="1" applyBorder="1" applyAlignment="1">
      <alignment horizontal="center" vertical="center"/>
    </xf>
    <xf numFmtId="180" fontId="61" fillId="0" borderId="3" xfId="55" applyNumberFormat="1" applyFont="1" applyFill="1" applyBorder="1" applyAlignment="1" applyProtection="1">
      <alignment horizontal="center" vertical="center"/>
    </xf>
    <xf numFmtId="180" fontId="61" fillId="0" borderId="3" xfId="77" applyNumberFormat="1" applyFont="1" applyBorder="1" applyAlignment="1">
      <alignment vertical="center"/>
    </xf>
    <xf numFmtId="189" fontId="61" fillId="0" borderId="3" xfId="55" applyNumberFormat="1" applyFont="1" applyFill="1" applyBorder="1" applyAlignment="1" applyProtection="1">
      <alignment horizontal="center" vertical="center"/>
    </xf>
    <xf numFmtId="175" fontId="61" fillId="0" borderId="3" xfId="55" applyNumberFormat="1" applyFont="1" applyFill="1" applyBorder="1" applyAlignment="1" applyProtection="1">
      <alignment horizontal="center" vertical="center"/>
    </xf>
    <xf numFmtId="182" fontId="62" fillId="3" borderId="3" xfId="81" applyNumberFormat="1" applyFont="1" applyFill="1" applyBorder="1" applyAlignment="1" applyProtection="1">
      <alignment horizontal="center" vertical="center"/>
    </xf>
    <xf numFmtId="0" fontId="1" fillId="0" borderId="0" xfId="75" applyFont="1" applyAlignment="1">
      <alignment vertical="center"/>
    </xf>
    <xf numFmtId="3" fontId="1" fillId="0" borderId="0" xfId="75" applyNumberFormat="1" applyFont="1" applyAlignment="1">
      <alignment vertical="center"/>
    </xf>
    <xf numFmtId="180" fontId="61" fillId="0" borderId="18" xfId="51" applyNumberFormat="1" applyFont="1" applyFill="1" applyBorder="1" applyAlignment="1">
      <alignment vertical="center" wrapText="1"/>
    </xf>
    <xf numFmtId="0" fontId="55" fillId="5" borderId="3" xfId="0" applyFont="1" applyFill="1" applyBorder="1" applyAlignment="1">
      <alignment horizontal="center" vertical="center" wrapText="1"/>
    </xf>
    <xf numFmtId="187" fontId="34" fillId="5" borderId="3" xfId="49" quotePrefix="1" applyNumberFormat="1" applyFont="1" applyFill="1" applyBorder="1" applyAlignment="1">
      <alignment horizontal="center" vertical="center" wrapText="1"/>
    </xf>
    <xf numFmtId="3" fontId="55" fillId="5" borderId="3" xfId="0" applyNumberFormat="1" applyFont="1" applyFill="1" applyBorder="1" applyAlignment="1">
      <alignment vertical="center"/>
    </xf>
    <xf numFmtId="3" fontId="54" fillId="5" borderId="17" xfId="0" applyNumberFormat="1" applyFont="1" applyFill="1" applyBorder="1" applyAlignment="1">
      <alignment vertical="center"/>
    </xf>
    <xf numFmtId="3" fontId="60" fillId="5" borderId="17" xfId="0" applyNumberFormat="1" applyFont="1" applyFill="1" applyBorder="1" applyAlignment="1">
      <alignment vertical="center"/>
    </xf>
    <xf numFmtId="3" fontId="58" fillId="5" borderId="14" xfId="0" applyNumberFormat="1" applyFont="1" applyFill="1" applyBorder="1" applyAlignment="1">
      <alignment vertical="center"/>
    </xf>
    <xf numFmtId="3" fontId="59" fillId="5" borderId="14" xfId="0" applyNumberFormat="1" applyFont="1" applyFill="1" applyBorder="1" applyAlignment="1">
      <alignment vertical="center"/>
    </xf>
    <xf numFmtId="3" fontId="54" fillId="5" borderId="21" xfId="0" applyNumberFormat="1" applyFont="1" applyFill="1" applyBorder="1" applyAlignment="1">
      <alignment vertical="center"/>
    </xf>
    <xf numFmtId="3" fontId="54" fillId="5" borderId="16" xfId="0" applyNumberFormat="1" applyFont="1" applyFill="1" applyBorder="1" applyAlignment="1">
      <alignment vertical="center"/>
    </xf>
    <xf numFmtId="3" fontId="55" fillId="5" borderId="15" xfId="0" applyNumberFormat="1" applyFont="1" applyFill="1" applyBorder="1" applyAlignment="1">
      <alignment vertical="center"/>
    </xf>
    <xf numFmtId="0" fontId="54" fillId="5" borderId="0" xfId="0" applyFont="1" applyFill="1" applyAlignment="1">
      <alignment vertical="center"/>
    </xf>
    <xf numFmtId="0" fontId="56" fillId="5" borderId="0" xfId="0" applyFont="1" applyFill="1" applyAlignment="1">
      <alignment horizontal="right" vertical="center"/>
    </xf>
    <xf numFmtId="3" fontId="56" fillId="5" borderId="0" xfId="0" applyNumberFormat="1" applyFont="1" applyFill="1" applyAlignment="1">
      <alignment vertical="center"/>
    </xf>
    <xf numFmtId="3" fontId="54" fillId="5" borderId="0" xfId="0" applyNumberFormat="1" applyFont="1" applyFill="1" applyAlignment="1">
      <alignment vertical="center"/>
    </xf>
    <xf numFmtId="3" fontId="54" fillId="4" borderId="16" xfId="0" applyNumberFormat="1" applyFont="1" applyFill="1" applyBorder="1" applyAlignment="1">
      <alignment vertical="center"/>
    </xf>
    <xf numFmtId="0" fontId="1" fillId="4" borderId="17" xfId="75" applyFont="1" applyFill="1" applyBorder="1" applyAlignment="1">
      <alignment horizontal="center" vertical="center"/>
    </xf>
    <xf numFmtId="0" fontId="1" fillId="4" borderId="17" xfId="75" applyFont="1" applyFill="1" applyBorder="1" applyAlignment="1">
      <alignment vertical="center" wrapText="1"/>
    </xf>
    <xf numFmtId="165" fontId="54" fillId="4" borderId="17" xfId="54" quotePrefix="1" applyFont="1" applyFill="1" applyBorder="1" applyAlignment="1">
      <alignment horizontal="center" vertical="center"/>
    </xf>
    <xf numFmtId="0" fontId="1" fillId="4" borderId="16" xfId="75" applyFont="1" applyFill="1" applyBorder="1" applyAlignment="1">
      <alignment horizontal="center" vertical="center"/>
    </xf>
    <xf numFmtId="0" fontId="1" fillId="4" borderId="16" xfId="77" applyFont="1" applyFill="1" applyBorder="1" applyAlignment="1">
      <alignment horizontal="justify" vertical="center"/>
    </xf>
    <xf numFmtId="165" fontId="54" fillId="4" borderId="16" xfId="54" quotePrefix="1" applyFont="1" applyFill="1" applyBorder="1" applyAlignment="1">
      <alignment horizontal="center" vertical="center"/>
    </xf>
    <xf numFmtId="3" fontId="54" fillId="4" borderId="16" xfId="0" applyNumberFormat="1" applyFont="1" applyFill="1" applyBorder="1" applyAlignment="1">
      <alignment horizontal="center" vertical="center"/>
    </xf>
    <xf numFmtId="0" fontId="1" fillId="0" borderId="16" xfId="75" applyFont="1" applyBorder="1" applyAlignment="1">
      <alignment horizontal="center" vertical="center"/>
    </xf>
    <xf numFmtId="10" fontId="54" fillId="0" borderId="16" xfId="53" applyNumberFormat="1" applyFont="1" applyFill="1" applyBorder="1" applyAlignment="1">
      <alignment horizontal="center" vertical="center"/>
    </xf>
    <xf numFmtId="3" fontId="54" fillId="0" borderId="16" xfId="0" applyNumberFormat="1" applyFont="1" applyBorder="1" applyAlignment="1">
      <alignment horizontal="center" vertical="center"/>
    </xf>
    <xf numFmtId="188" fontId="33" fillId="4" borderId="0" xfId="78" quotePrefix="1" applyNumberFormat="1" applyFont="1" applyFill="1" applyAlignment="1">
      <alignment horizontal="justify" vertical="center" wrapText="1"/>
    </xf>
    <xf numFmtId="3" fontId="58" fillId="0" borderId="0" xfId="0" applyNumberFormat="1" applyFont="1" applyAlignment="1">
      <alignment vertical="center"/>
    </xf>
    <xf numFmtId="0" fontId="55" fillId="0" borderId="22" xfId="0" applyFont="1" applyBorder="1" applyAlignment="1">
      <alignment horizontal="center" vertical="center" wrapText="1"/>
    </xf>
    <xf numFmtId="3" fontId="58" fillId="0" borderId="0" xfId="0" applyNumberFormat="1" applyFont="1" applyAlignment="1">
      <alignment horizontal="centerContinuous" vertical="center"/>
    </xf>
    <xf numFmtId="0" fontId="55" fillId="0" borderId="0" xfId="0" applyFont="1" applyAlignment="1">
      <alignment horizontal="centerContinuous" vertical="center"/>
    </xf>
    <xf numFmtId="3" fontId="55" fillId="0" borderId="0" xfId="0" applyNumberFormat="1" applyFont="1" applyAlignment="1">
      <alignment horizontal="centerContinuous" vertical="center"/>
    </xf>
    <xf numFmtId="0" fontId="54" fillId="0" borderId="0" xfId="0" applyFont="1" applyAlignment="1">
      <alignment horizontal="centerContinuous" vertical="center"/>
    </xf>
    <xf numFmtId="0" fontId="55" fillId="4" borderId="3" xfId="0" applyFont="1" applyFill="1" applyBorder="1" applyAlignment="1">
      <alignment horizontal="center" vertical="center" wrapText="1"/>
    </xf>
    <xf numFmtId="187" fontId="34" fillId="4" borderId="3" xfId="49" quotePrefix="1" applyNumberFormat="1" applyFont="1" applyFill="1" applyBorder="1" applyAlignment="1">
      <alignment horizontal="center" vertical="center" wrapText="1"/>
    </xf>
    <xf numFmtId="187" fontId="34" fillId="4" borderId="3" xfId="49" quotePrefix="1" applyNumberFormat="1" applyFont="1" applyFill="1" applyBorder="1" applyAlignment="1">
      <alignment horizontal="centerContinuous" vertical="center" wrapText="1"/>
    </xf>
    <xf numFmtId="0" fontId="55" fillId="4" borderId="0" xfId="76" applyFont="1" applyFill="1" applyAlignment="1">
      <alignment vertical="center"/>
    </xf>
    <xf numFmtId="0" fontId="55" fillId="4" borderId="0" xfId="76" applyFont="1" applyFill="1" applyAlignment="1">
      <alignment horizontal="center" vertical="center"/>
    </xf>
    <xf numFmtId="0" fontId="58" fillId="4" borderId="0" xfId="76" applyFont="1" applyFill="1" applyAlignment="1">
      <alignment horizontal="centerContinuous" vertical="center"/>
    </xf>
    <xf numFmtId="0" fontId="55" fillId="4" borderId="0" xfId="76" applyFont="1" applyFill="1" applyAlignment="1">
      <alignment horizontal="centerContinuous" vertical="center"/>
    </xf>
    <xf numFmtId="0" fontId="1" fillId="4" borderId="0" xfId="75" applyFont="1" applyFill="1" applyAlignment="1">
      <alignment vertical="center"/>
    </xf>
    <xf numFmtId="0" fontId="55" fillId="0" borderId="22" xfId="0" applyFont="1" applyBorder="1" applyAlignment="1">
      <alignment horizontal="centerContinuous" vertical="center" wrapText="1"/>
    </xf>
    <xf numFmtId="0" fontId="55" fillId="4" borderId="3" xfId="0" applyFont="1" applyFill="1" applyBorder="1" applyAlignment="1">
      <alignment horizontal="centerContinuous" vertical="center" wrapText="1"/>
    </xf>
    <xf numFmtId="3" fontId="1" fillId="4" borderId="14" xfId="0" applyNumberFormat="1" applyFont="1" applyFill="1" applyBorder="1" applyAlignment="1">
      <alignment horizontal="center" vertical="center"/>
    </xf>
    <xf numFmtId="0" fontId="1" fillId="4" borderId="23" xfId="0" applyFont="1" applyFill="1" applyBorder="1" applyAlignment="1">
      <alignment horizontal="center" vertical="center"/>
    </xf>
    <xf numFmtId="0" fontId="1" fillId="4" borderId="23" xfId="0" applyFont="1" applyFill="1" applyBorder="1" applyAlignment="1">
      <alignment horizontal="justify" vertical="center" wrapText="1"/>
    </xf>
    <xf numFmtId="180" fontId="1" fillId="4" borderId="23" xfId="53" applyNumberFormat="1" applyFont="1" applyFill="1" applyBorder="1" applyAlignment="1">
      <alignment horizontal="center" vertical="center"/>
    </xf>
    <xf numFmtId="3" fontId="60" fillId="5" borderId="23" xfId="0" applyNumberFormat="1" applyFont="1" applyFill="1" applyBorder="1" applyAlignment="1">
      <alignment vertical="center"/>
    </xf>
    <xf numFmtId="3" fontId="1" fillId="4" borderId="23" xfId="0" applyNumberFormat="1" applyFont="1" applyFill="1" applyBorder="1" applyAlignment="1">
      <alignment horizontal="center" vertical="center"/>
    </xf>
    <xf numFmtId="3" fontId="1" fillId="4" borderId="23" xfId="0" applyNumberFormat="1" applyFont="1" applyFill="1" applyBorder="1" applyAlignment="1">
      <alignment vertical="center"/>
    </xf>
    <xf numFmtId="3" fontId="54" fillId="4" borderId="23" xfId="0" applyNumberFormat="1" applyFont="1" applyFill="1" applyBorder="1" applyAlignment="1">
      <alignment vertical="center"/>
    </xf>
    <xf numFmtId="0" fontId="54" fillId="4" borderId="16" xfId="0" applyFont="1" applyFill="1" applyBorder="1" applyAlignment="1">
      <alignment horizontal="center" vertical="center"/>
    </xf>
    <xf numFmtId="0" fontId="54" fillId="4" borderId="16" xfId="0" applyFont="1" applyFill="1" applyBorder="1" applyAlignment="1">
      <alignment horizontal="justify" vertical="center" wrapText="1"/>
    </xf>
    <xf numFmtId="0" fontId="65" fillId="5" borderId="3" xfId="0" applyFont="1" applyFill="1" applyBorder="1" applyAlignment="1">
      <alignment horizontal="center" vertical="center" wrapText="1"/>
    </xf>
    <xf numFmtId="0" fontId="65" fillId="0" borderId="22" xfId="0" applyFont="1" applyBorder="1" applyAlignment="1">
      <alignment horizontal="center" vertical="center" wrapText="1"/>
    </xf>
    <xf numFmtId="0" fontId="65" fillId="4" borderId="3" xfId="0" applyFont="1" applyFill="1" applyBorder="1" applyAlignment="1">
      <alignment horizontal="center" vertical="center" wrapText="1"/>
    </xf>
    <xf numFmtId="187" fontId="66" fillId="0" borderId="3" xfId="49" quotePrefix="1" applyNumberFormat="1" applyFont="1" applyFill="1" applyBorder="1" applyAlignment="1">
      <alignment horizontal="center" vertical="center" wrapText="1"/>
    </xf>
    <xf numFmtId="187" fontId="66" fillId="5" borderId="3" xfId="49" quotePrefix="1" applyNumberFormat="1" applyFont="1" applyFill="1" applyBorder="1" applyAlignment="1">
      <alignment horizontal="center" vertical="center" wrapText="1"/>
    </xf>
    <xf numFmtId="187" fontId="66" fillId="4" borderId="3" xfId="49" quotePrefix="1" applyNumberFormat="1" applyFont="1" applyFill="1" applyBorder="1" applyAlignment="1">
      <alignment horizontal="center" vertical="center" wrapText="1"/>
    </xf>
    <xf numFmtId="187" fontId="66" fillId="4" borderId="3" xfId="49" quotePrefix="1" applyNumberFormat="1" applyFont="1" applyFill="1" applyBorder="1" applyAlignment="1">
      <alignment horizontal="centerContinuous" vertical="center" wrapText="1"/>
    </xf>
    <xf numFmtId="0" fontId="65" fillId="0" borderId="3" xfId="0" applyFont="1" applyBorder="1" applyAlignment="1">
      <alignment horizontal="center" vertical="center"/>
    </xf>
    <xf numFmtId="0" fontId="65" fillId="0" borderId="3" xfId="0" applyFont="1" applyBorder="1" applyAlignment="1">
      <alignment vertical="center"/>
    </xf>
    <xf numFmtId="3" fontId="65" fillId="0" borderId="3" xfId="0" applyNumberFormat="1" applyFont="1" applyBorder="1" applyAlignment="1">
      <alignment horizontal="center" vertical="center"/>
    </xf>
    <xf numFmtId="3" fontId="65" fillId="5" borderId="3" xfId="0" applyNumberFormat="1" applyFont="1" applyFill="1" applyBorder="1" applyAlignment="1">
      <alignment vertical="center"/>
    </xf>
    <xf numFmtId="3" fontId="65" fillId="0" borderId="3" xfId="0" applyNumberFormat="1" applyFont="1" applyBorder="1" applyAlignment="1">
      <alignment vertical="center"/>
    </xf>
    <xf numFmtId="0" fontId="68" fillId="4" borderId="17" xfId="0" applyFont="1" applyFill="1" applyBorder="1" applyAlignment="1">
      <alignment horizontal="center" vertical="center"/>
    </xf>
    <xf numFmtId="0" fontId="68" fillId="4" borderId="17" xfId="0" applyFont="1" applyFill="1" applyBorder="1" applyAlignment="1">
      <alignment vertical="center" wrapText="1"/>
    </xf>
    <xf numFmtId="3" fontId="68" fillId="5" borderId="17" xfId="0" applyNumberFormat="1" applyFont="1" applyFill="1" applyBorder="1" applyAlignment="1">
      <alignment vertical="center"/>
    </xf>
    <xf numFmtId="3" fontId="69" fillId="5" borderId="17" xfId="0" applyNumberFormat="1" applyFont="1" applyFill="1" applyBorder="1" applyAlignment="1">
      <alignment vertical="center"/>
    </xf>
    <xf numFmtId="3" fontId="68" fillId="4" borderId="17" xfId="0" applyNumberFormat="1" applyFont="1" applyFill="1" applyBorder="1" applyAlignment="1">
      <alignment vertical="center"/>
    </xf>
    <xf numFmtId="0" fontId="70" fillId="4" borderId="14" xfId="0" applyFont="1" applyFill="1" applyBorder="1" applyAlignment="1">
      <alignment horizontal="center" vertical="center"/>
    </xf>
    <xf numFmtId="0" fontId="70" fillId="4" borderId="14" xfId="0" applyFont="1" applyFill="1" applyBorder="1" applyAlignment="1">
      <alignment horizontal="justify" vertical="center" wrapText="1"/>
    </xf>
    <xf numFmtId="180" fontId="71" fillId="4" borderId="14" xfId="53" applyNumberFormat="1" applyFont="1" applyFill="1" applyBorder="1" applyAlignment="1">
      <alignment horizontal="center" vertical="center"/>
    </xf>
    <xf numFmtId="3" fontId="70" fillId="5" borderId="14" xfId="0" applyNumberFormat="1" applyFont="1" applyFill="1" applyBorder="1" applyAlignment="1">
      <alignment vertical="center"/>
    </xf>
    <xf numFmtId="3" fontId="72" fillId="5" borderId="14" xfId="0" applyNumberFormat="1" applyFont="1" applyFill="1" applyBorder="1" applyAlignment="1">
      <alignment vertical="center"/>
    </xf>
    <xf numFmtId="3" fontId="70" fillId="4" borderId="14" xfId="0" applyNumberFormat="1" applyFont="1" applyFill="1" applyBorder="1" applyAlignment="1">
      <alignment vertical="center"/>
    </xf>
    <xf numFmtId="0" fontId="68" fillId="4" borderId="14" xfId="0" applyFont="1" applyFill="1" applyBorder="1" applyAlignment="1">
      <alignment horizontal="center" vertical="center"/>
    </xf>
    <xf numFmtId="0" fontId="68" fillId="4" borderId="14" xfId="0" applyFont="1" applyFill="1" applyBorder="1" applyAlignment="1">
      <alignment horizontal="justify" vertical="center" wrapText="1"/>
    </xf>
    <xf numFmtId="180" fontId="73" fillId="4" borderId="14" xfId="53" applyNumberFormat="1" applyFont="1" applyFill="1" applyBorder="1" applyAlignment="1">
      <alignment horizontal="center" vertical="center"/>
    </xf>
    <xf numFmtId="3" fontId="68" fillId="5" borderId="14" xfId="0" applyNumberFormat="1" applyFont="1" applyFill="1" applyBorder="1" applyAlignment="1">
      <alignment vertical="center"/>
    </xf>
    <xf numFmtId="3" fontId="68" fillId="4" borderId="14" xfId="0" applyNumberFormat="1" applyFont="1" applyFill="1" applyBorder="1" applyAlignment="1">
      <alignment vertical="center"/>
    </xf>
    <xf numFmtId="0" fontId="73" fillId="4" borderId="14" xfId="0" applyFont="1" applyFill="1" applyBorder="1" applyAlignment="1">
      <alignment horizontal="center" vertical="center"/>
    </xf>
    <xf numFmtId="0" fontId="73" fillId="4" borderId="14" xfId="0" applyFont="1" applyFill="1" applyBorder="1" applyAlignment="1">
      <alignment horizontal="justify" vertical="center" wrapText="1"/>
    </xf>
    <xf numFmtId="3" fontId="69" fillId="5" borderId="14" xfId="0" applyNumberFormat="1" applyFont="1" applyFill="1" applyBorder="1" applyAlignment="1">
      <alignment vertical="center"/>
    </xf>
    <xf numFmtId="3" fontId="73" fillId="4" borderId="14" xfId="0" applyNumberFormat="1" applyFont="1" applyFill="1" applyBorder="1" applyAlignment="1">
      <alignment vertical="center"/>
    </xf>
    <xf numFmtId="0" fontId="73" fillId="4" borderId="16" xfId="0" applyFont="1" applyFill="1" applyBorder="1" applyAlignment="1">
      <alignment horizontal="center" vertical="center"/>
    </xf>
    <xf numFmtId="0" fontId="73" fillId="4" borderId="16" xfId="0" applyFont="1" applyFill="1" applyBorder="1" applyAlignment="1">
      <alignment horizontal="justify" vertical="center" wrapText="1"/>
    </xf>
    <xf numFmtId="180" fontId="73" fillId="4" borderId="16" xfId="53" applyNumberFormat="1" applyFont="1" applyFill="1" applyBorder="1" applyAlignment="1">
      <alignment horizontal="center" vertical="center"/>
    </xf>
    <xf numFmtId="3" fontId="69" fillId="5" borderId="16" xfId="0" applyNumberFormat="1" applyFont="1" applyFill="1" applyBorder="1" applyAlignment="1">
      <alignment vertical="center"/>
    </xf>
    <xf numFmtId="3" fontId="73" fillId="4" borderId="16" xfId="0" applyNumberFormat="1" applyFont="1" applyFill="1" applyBorder="1" applyAlignment="1">
      <alignment vertical="center"/>
    </xf>
    <xf numFmtId="3" fontId="68" fillId="4" borderId="16" xfId="0" applyNumberFormat="1" applyFont="1" applyFill="1" applyBorder="1" applyAlignment="1">
      <alignment vertical="center"/>
    </xf>
    <xf numFmtId="0" fontId="65" fillId="4" borderId="3" xfId="0" applyFont="1" applyFill="1" applyBorder="1" applyAlignment="1">
      <alignment horizontal="center" vertical="center"/>
    </xf>
    <xf numFmtId="0" fontId="65" fillId="4" borderId="3" xfId="0" applyFont="1" applyFill="1" applyBorder="1" applyAlignment="1">
      <alignment vertical="center"/>
    </xf>
    <xf numFmtId="3" fontId="65" fillId="4" borderId="3" xfId="0" applyNumberFormat="1" applyFont="1" applyFill="1" applyBorder="1" applyAlignment="1">
      <alignment vertical="center"/>
    </xf>
    <xf numFmtId="0" fontId="68" fillId="4" borderId="20" xfId="0" applyFont="1" applyFill="1" applyBorder="1" applyAlignment="1">
      <alignment horizontal="center" vertical="center"/>
    </xf>
    <xf numFmtId="0" fontId="68" fillId="4" borderId="21" xfId="0" applyFont="1" applyFill="1" applyBorder="1" applyAlignment="1">
      <alignment horizontal="justify" vertical="center" wrapText="1"/>
    </xf>
    <xf numFmtId="180" fontId="73" fillId="4" borderId="20" xfId="53" applyNumberFormat="1" applyFont="1" applyFill="1" applyBorder="1" applyAlignment="1">
      <alignment horizontal="center" vertical="center"/>
    </xf>
    <xf numFmtId="3" fontId="68" fillId="5" borderId="21" xfId="0" applyNumberFormat="1" applyFont="1" applyFill="1" applyBorder="1" applyAlignment="1">
      <alignment vertical="center"/>
    </xf>
    <xf numFmtId="3" fontId="68" fillId="4" borderId="20" xfId="0" applyNumberFormat="1" applyFont="1" applyFill="1" applyBorder="1" applyAlignment="1">
      <alignment vertical="center"/>
    </xf>
    <xf numFmtId="0" fontId="66" fillId="4" borderId="3" xfId="75" applyFont="1" applyFill="1" applyBorder="1" applyAlignment="1">
      <alignment horizontal="center" vertical="center"/>
    </xf>
    <xf numFmtId="0" fontId="66" fillId="4" borderId="3" xfId="77" applyFont="1" applyFill="1" applyBorder="1" applyAlignment="1">
      <alignment horizontal="justify" vertical="center"/>
    </xf>
    <xf numFmtId="165" fontId="70" fillId="4" borderId="3" xfId="54" quotePrefix="1" applyFont="1" applyFill="1" applyBorder="1" applyAlignment="1">
      <alignment horizontal="right" vertical="center"/>
    </xf>
    <xf numFmtId="165" fontId="68" fillId="4" borderId="3" xfId="54" quotePrefix="1" applyFont="1" applyFill="1" applyBorder="1" applyAlignment="1">
      <alignment horizontal="center" vertical="center"/>
    </xf>
    <xf numFmtId="0" fontId="66" fillId="4" borderId="3" xfId="75" applyFont="1" applyFill="1" applyBorder="1" applyAlignment="1">
      <alignment vertical="center" wrapText="1"/>
    </xf>
    <xf numFmtId="3" fontId="68" fillId="4" borderId="3" xfId="0" applyNumberFormat="1" applyFont="1" applyFill="1" applyBorder="1" applyAlignment="1">
      <alignment horizontal="center" vertical="center"/>
    </xf>
    <xf numFmtId="0" fontId="73" fillId="4" borderId="17" xfId="75" applyFont="1" applyFill="1" applyBorder="1" applyAlignment="1">
      <alignment horizontal="center" vertical="center"/>
    </xf>
    <xf numFmtId="0" fontId="73" fillId="4" borderId="17" xfId="75" applyFont="1" applyFill="1" applyBorder="1" applyAlignment="1">
      <alignment vertical="center" wrapText="1"/>
    </xf>
    <xf numFmtId="165" fontId="68" fillId="4" borderId="17" xfId="54" quotePrefix="1" applyFont="1" applyFill="1" applyBorder="1" applyAlignment="1">
      <alignment horizontal="center" vertical="center"/>
    </xf>
    <xf numFmtId="0" fontId="73" fillId="4" borderId="14" xfId="75" applyFont="1" applyFill="1" applyBorder="1" applyAlignment="1">
      <alignment horizontal="center" vertical="center"/>
    </xf>
    <xf numFmtId="0" fontId="73" fillId="4" borderId="14" xfId="75" applyFont="1" applyFill="1" applyBorder="1" applyAlignment="1">
      <alignment vertical="center" wrapText="1"/>
    </xf>
    <xf numFmtId="165" fontId="68" fillId="4" borderId="14" xfId="54" quotePrefix="1" applyFont="1" applyFill="1" applyBorder="1" applyAlignment="1">
      <alignment horizontal="center" vertical="center"/>
    </xf>
    <xf numFmtId="0" fontId="73" fillId="4" borderId="14" xfId="77" applyFont="1" applyFill="1" applyBorder="1" applyAlignment="1">
      <alignment horizontal="justify" vertical="center" wrapText="1"/>
    </xf>
    <xf numFmtId="0" fontId="73" fillId="4" borderId="16" xfId="75" applyFont="1" applyFill="1" applyBorder="1" applyAlignment="1">
      <alignment horizontal="center" vertical="center"/>
    </xf>
    <xf numFmtId="0" fontId="73" fillId="4" borderId="16" xfId="77" applyFont="1" applyFill="1" applyBorder="1" applyAlignment="1">
      <alignment horizontal="justify" vertical="center"/>
    </xf>
    <xf numFmtId="165" fontId="68" fillId="4" borderId="16" xfId="54" quotePrefix="1" applyFont="1" applyFill="1" applyBorder="1" applyAlignment="1">
      <alignment horizontal="center" vertical="center"/>
    </xf>
    <xf numFmtId="3" fontId="68" fillId="5" borderId="16" xfId="0" applyNumberFormat="1" applyFont="1" applyFill="1" applyBorder="1" applyAlignment="1">
      <alignment vertical="center"/>
    </xf>
    <xf numFmtId="0" fontId="66" fillId="0" borderId="3" xfId="75" applyFont="1" applyBorder="1" applyAlignment="1">
      <alignment horizontal="center" vertical="center"/>
    </xf>
    <xf numFmtId="0" fontId="66" fillId="0" borderId="3" xfId="75" applyFont="1" applyBorder="1" applyAlignment="1">
      <alignment vertical="center" wrapText="1"/>
    </xf>
    <xf numFmtId="180" fontId="68" fillId="0" borderId="3" xfId="53" applyNumberFormat="1" applyFont="1" applyFill="1" applyBorder="1" applyAlignment="1">
      <alignment horizontal="center" vertical="center"/>
    </xf>
    <xf numFmtId="0" fontId="73" fillId="0" borderId="17" xfId="75" applyFont="1" applyBorder="1" applyAlignment="1">
      <alignment horizontal="center" vertical="center"/>
    </xf>
    <xf numFmtId="0" fontId="73" fillId="0" borderId="17" xfId="75" applyFont="1" applyBorder="1" applyAlignment="1">
      <alignment vertical="center" wrapText="1"/>
    </xf>
    <xf numFmtId="165" fontId="68" fillId="0" borderId="17" xfId="54" quotePrefix="1" applyFont="1" applyFill="1" applyBorder="1" applyAlignment="1">
      <alignment horizontal="center" vertical="center"/>
    </xf>
    <xf numFmtId="3" fontId="68" fillId="0" borderId="17" xfId="0" applyNumberFormat="1" applyFont="1" applyBorder="1" applyAlignment="1">
      <alignment vertical="center"/>
    </xf>
    <xf numFmtId="0" fontId="73" fillId="0" borderId="14" xfId="75" applyFont="1" applyBorder="1" applyAlignment="1">
      <alignment horizontal="center" vertical="center"/>
    </xf>
    <xf numFmtId="0" fontId="73" fillId="0" borderId="14" xfId="75" applyFont="1" applyBorder="1" applyAlignment="1">
      <alignment vertical="center" wrapText="1"/>
    </xf>
    <xf numFmtId="10" fontId="68" fillId="5" borderId="14" xfId="53" applyNumberFormat="1" applyFont="1" applyFill="1" applyBorder="1" applyAlignment="1">
      <alignment horizontal="center" vertical="center"/>
    </xf>
    <xf numFmtId="3" fontId="68" fillId="0" borderId="14" xfId="0" applyNumberFormat="1" applyFont="1" applyBorder="1" applyAlignment="1">
      <alignment vertical="center"/>
    </xf>
    <xf numFmtId="3" fontId="68" fillId="4" borderId="14" xfId="53" applyNumberFormat="1" applyFont="1" applyFill="1" applyBorder="1" applyAlignment="1">
      <alignment vertical="center"/>
    </xf>
    <xf numFmtId="10" fontId="68" fillId="0" borderId="14" xfId="53" applyNumberFormat="1" applyFont="1" applyFill="1" applyBorder="1" applyAlignment="1">
      <alignment horizontal="center" vertical="center"/>
    </xf>
    <xf numFmtId="0" fontId="73" fillId="0" borderId="16" xfId="75" applyFont="1" applyBorder="1" applyAlignment="1">
      <alignment horizontal="center" vertical="center"/>
    </xf>
    <xf numFmtId="0" fontId="73" fillId="0" borderId="16" xfId="75" applyFont="1" applyBorder="1" applyAlignment="1">
      <alignment vertical="center" wrapText="1"/>
    </xf>
    <xf numFmtId="10" fontId="68" fillId="0" borderId="16" xfId="53" applyNumberFormat="1" applyFont="1" applyFill="1" applyBorder="1" applyAlignment="1">
      <alignment horizontal="center" vertical="center"/>
    </xf>
    <xf numFmtId="3" fontId="68" fillId="0" borderId="16" xfId="0" applyNumberFormat="1" applyFont="1" applyBorder="1" applyAlignment="1">
      <alignment vertical="center"/>
    </xf>
    <xf numFmtId="0" fontId="66" fillId="0" borderId="3" xfId="77" applyFont="1" applyBorder="1" applyAlignment="1">
      <alignment horizontal="justify" vertical="center"/>
    </xf>
    <xf numFmtId="186" fontId="74" fillId="0" borderId="3" xfId="53" applyNumberFormat="1" applyFont="1" applyFill="1" applyBorder="1" applyAlignment="1">
      <alignment vertical="center"/>
    </xf>
    <xf numFmtId="0" fontId="65" fillId="0" borderId="15" xfId="0" applyFont="1" applyBorder="1" applyAlignment="1">
      <alignment vertical="center"/>
    </xf>
    <xf numFmtId="3" fontId="65" fillId="5" borderId="15" xfId="0" applyNumberFormat="1" applyFont="1" applyFill="1" applyBorder="1" applyAlignment="1">
      <alignment vertical="center"/>
    </xf>
    <xf numFmtId="3" fontId="65" fillId="0" borderId="15" xfId="0" applyNumberFormat="1" applyFont="1" applyBorder="1" applyAlignment="1">
      <alignment vertical="center"/>
    </xf>
    <xf numFmtId="3" fontId="39" fillId="0" borderId="9" xfId="78" applyNumberFormat="1" applyFont="1" applyBorder="1" applyAlignment="1" applyProtection="1">
      <alignment horizontal="center" vertical="center"/>
      <protection locked="0"/>
    </xf>
    <xf numFmtId="0" fontId="39" fillId="0" borderId="0" xfId="78" applyFont="1" applyAlignment="1" applyProtection="1">
      <alignment horizontal="center" vertical="center"/>
      <protection locked="0"/>
    </xf>
    <xf numFmtId="0" fontId="39" fillId="0" borderId="10" xfId="78" applyFont="1" applyBorder="1" applyAlignment="1" applyProtection="1">
      <alignment horizontal="center" vertical="center"/>
      <protection locked="0"/>
    </xf>
    <xf numFmtId="0" fontId="39" fillId="0" borderId="9" xfId="78" applyFont="1" applyBorder="1" applyAlignment="1" applyProtection="1">
      <alignment horizontal="center" vertical="center" wrapText="1"/>
      <protection locked="0"/>
    </xf>
    <xf numFmtId="0" fontId="39" fillId="0" borderId="0" xfId="78" applyFont="1" applyAlignment="1" applyProtection="1">
      <alignment horizontal="center" vertical="center" wrapText="1"/>
      <protection locked="0"/>
    </xf>
    <xf numFmtId="0" fontId="39" fillId="0" borderId="10" xfId="78" applyFont="1" applyBorder="1" applyAlignment="1" applyProtection="1">
      <alignment horizontal="center" vertical="center" wrapText="1"/>
      <protection locked="0"/>
    </xf>
    <xf numFmtId="0" fontId="47" fillId="0" borderId="9" xfId="78" applyFont="1" applyBorder="1" applyAlignment="1" applyProtection="1">
      <alignment horizontal="center" vertical="center"/>
      <protection locked="0"/>
    </xf>
    <xf numFmtId="0" fontId="47" fillId="0" borderId="0" xfId="78" applyFont="1" applyAlignment="1" applyProtection="1">
      <alignment horizontal="center" vertical="center"/>
      <protection locked="0"/>
    </xf>
    <xf numFmtId="0" fontId="47" fillId="0" borderId="10" xfId="78" applyFont="1" applyBorder="1" applyAlignment="1" applyProtection="1">
      <alignment horizontal="center" vertical="center"/>
      <protection locked="0"/>
    </xf>
    <xf numFmtId="3" fontId="39" fillId="0" borderId="9" xfId="78" applyNumberFormat="1" applyFont="1" applyBorder="1" applyAlignment="1" applyProtection="1">
      <alignment horizontal="center" vertical="center" wrapText="1"/>
      <protection locked="0"/>
    </xf>
    <xf numFmtId="188" fontId="36" fillId="4" borderId="0" xfId="78" quotePrefix="1" applyNumberFormat="1" applyFont="1" applyFill="1" applyAlignment="1">
      <alignment horizontal="justify" vertical="center" wrapText="1"/>
    </xf>
    <xf numFmtId="188" fontId="1" fillId="4" borderId="0" xfId="78" quotePrefix="1" applyNumberFormat="1" applyFont="1" applyFill="1" applyAlignment="1">
      <alignment horizontal="justify" vertical="center" wrapText="1"/>
    </xf>
    <xf numFmtId="188" fontId="33" fillId="4" borderId="0" xfId="78" quotePrefix="1" applyNumberFormat="1" applyFont="1" applyFill="1" applyAlignment="1">
      <alignment horizontal="justify" vertical="center" wrapText="1"/>
    </xf>
    <xf numFmtId="0" fontId="37" fillId="4" borderId="0" xfId="78" applyFont="1" applyFill="1" applyAlignment="1" applyProtection="1">
      <alignment horizontal="center" vertical="center"/>
      <protection locked="0"/>
    </xf>
    <xf numFmtId="0" fontId="37" fillId="4" borderId="0" xfId="78" applyFont="1" applyFill="1" applyAlignment="1" applyProtection="1">
      <alignment horizontal="center" vertical="center" wrapText="1"/>
      <protection locked="0"/>
    </xf>
    <xf numFmtId="0" fontId="55" fillId="0" borderId="19" xfId="0" applyFont="1" applyBorder="1" applyAlignment="1">
      <alignment horizontal="center" vertical="center"/>
    </xf>
    <xf numFmtId="0" fontId="55" fillId="0" borderId="0" xfId="0" applyFont="1" applyAlignment="1">
      <alignment horizontal="center" vertical="center"/>
    </xf>
    <xf numFmtId="0" fontId="55" fillId="0" borderId="0" xfId="76" applyFont="1" applyAlignment="1">
      <alignment horizontal="center" vertical="center" wrapText="1"/>
    </xf>
    <xf numFmtId="0" fontId="65" fillId="0" borderId="22" xfId="0" applyFont="1" applyBorder="1" applyAlignment="1">
      <alignment horizontal="center" vertical="center"/>
    </xf>
    <xf numFmtId="0" fontId="65" fillId="0" borderId="15" xfId="0" applyFont="1" applyBorder="1" applyAlignment="1">
      <alignment horizontal="center" vertical="center"/>
    </xf>
    <xf numFmtId="0" fontId="65" fillId="0" borderId="22" xfId="0" applyFont="1" applyBorder="1" applyAlignment="1">
      <alignment horizontal="center" vertical="center" wrapText="1"/>
    </xf>
    <xf numFmtId="0" fontId="65" fillId="0" borderId="15" xfId="0" applyFont="1" applyBorder="1" applyAlignment="1">
      <alignment horizontal="center" vertical="center" wrapText="1"/>
    </xf>
    <xf numFmtId="0" fontId="65" fillId="4" borderId="22" xfId="0" applyFont="1" applyFill="1" applyBorder="1" applyAlignment="1">
      <alignment horizontal="center" vertical="center" wrapText="1"/>
    </xf>
    <xf numFmtId="0" fontId="65" fillId="4" borderId="15" xfId="0" applyFont="1" applyFill="1" applyBorder="1" applyAlignment="1">
      <alignment horizontal="center" vertical="center" wrapText="1"/>
    </xf>
    <xf numFmtId="0" fontId="55" fillId="4" borderId="22" xfId="0" applyFont="1" applyFill="1" applyBorder="1" applyAlignment="1">
      <alignment horizontal="center" vertical="center" wrapText="1"/>
    </xf>
    <xf numFmtId="0" fontId="55" fillId="4" borderId="15" xfId="0" applyFont="1" applyFill="1" applyBorder="1" applyAlignment="1">
      <alignment horizontal="center" vertical="center" wrapText="1"/>
    </xf>
    <xf numFmtId="0" fontId="65" fillId="0" borderId="5" xfId="0" applyFont="1" applyBorder="1" applyAlignment="1">
      <alignment horizontal="center" vertical="center" wrapText="1"/>
    </xf>
    <xf numFmtId="0" fontId="65" fillId="0" borderId="24" xfId="0" applyFont="1" applyBorder="1" applyAlignment="1">
      <alignment horizontal="center" vertical="center" wrapText="1"/>
    </xf>
    <xf numFmtId="0" fontId="55" fillId="0" borderId="22" xfId="0" applyFont="1" applyBorder="1" applyAlignment="1">
      <alignment horizontal="center" vertical="center"/>
    </xf>
    <xf numFmtId="0" fontId="55" fillId="0" borderId="15" xfId="0" applyFont="1" applyBorder="1" applyAlignment="1">
      <alignment horizontal="center" vertical="center"/>
    </xf>
    <xf numFmtId="0" fontId="55" fillId="0" borderId="22" xfId="0" applyFont="1" applyBorder="1" applyAlignment="1">
      <alignment horizontal="center" vertical="center" wrapText="1"/>
    </xf>
    <xf numFmtId="0" fontId="55" fillId="0" borderId="15" xfId="0" applyFont="1" applyBorder="1" applyAlignment="1">
      <alignment horizontal="center" vertical="center" wrapText="1"/>
    </xf>
  </cellXfs>
  <cellStyles count="120">
    <cellStyle name="_x0001_" xfId="1" xr:uid="{00000000-0005-0000-0000-000000000000}"/>
    <cellStyle name="?? [0.00]_List-dwg" xfId="2" xr:uid="{00000000-0005-0000-0000-000001000000}"/>
    <cellStyle name="?? [0]_ ??? ???? " xfId="3" xr:uid="{00000000-0005-0000-0000-000002000000}"/>
    <cellStyle name="???? [0.00]_List-dwg" xfId="4" xr:uid="{00000000-0005-0000-0000-000003000000}"/>
    <cellStyle name="????_List-dwg" xfId="5" xr:uid="{00000000-0005-0000-0000-000004000000}"/>
    <cellStyle name="???[0]_Book1" xfId="6" xr:uid="{00000000-0005-0000-0000-000005000000}"/>
    <cellStyle name="???_95" xfId="7" xr:uid="{00000000-0005-0000-0000-000006000000}"/>
    <cellStyle name="??[0]_BRE" xfId="8" xr:uid="{00000000-0005-0000-0000-000007000000}"/>
    <cellStyle name="??_ ??? ???? " xfId="9" xr:uid="{00000000-0005-0000-0000-000008000000}"/>
    <cellStyle name="_KT (2)" xfId="10" xr:uid="{00000000-0005-0000-0000-000009000000}"/>
    <cellStyle name="_KT (2)_1" xfId="11" xr:uid="{00000000-0005-0000-0000-00000A000000}"/>
    <cellStyle name="_KT (2)_2" xfId="12" xr:uid="{00000000-0005-0000-0000-00000B000000}"/>
    <cellStyle name="_KT (2)_2_TG-TH" xfId="13" xr:uid="{00000000-0005-0000-0000-00000C000000}"/>
    <cellStyle name="_KT (2)_3" xfId="14" xr:uid="{00000000-0005-0000-0000-00000D000000}"/>
    <cellStyle name="_KT (2)_3_TG-TH" xfId="15" xr:uid="{00000000-0005-0000-0000-00000E000000}"/>
    <cellStyle name="_KT (2)_4" xfId="16" xr:uid="{00000000-0005-0000-0000-00000F000000}"/>
    <cellStyle name="_KT (2)_4_TG-TH" xfId="17" xr:uid="{00000000-0005-0000-0000-000010000000}"/>
    <cellStyle name="_KT (2)_5" xfId="18" xr:uid="{00000000-0005-0000-0000-000011000000}"/>
    <cellStyle name="_KT (2)_TG-TH" xfId="19" xr:uid="{00000000-0005-0000-0000-000012000000}"/>
    <cellStyle name="_KT_TG" xfId="20" xr:uid="{00000000-0005-0000-0000-000013000000}"/>
    <cellStyle name="_KT_TG_1" xfId="21" xr:uid="{00000000-0005-0000-0000-000014000000}"/>
    <cellStyle name="_KT_TG_2" xfId="22" xr:uid="{00000000-0005-0000-0000-000015000000}"/>
    <cellStyle name="_KT_TG_3" xfId="23" xr:uid="{00000000-0005-0000-0000-000016000000}"/>
    <cellStyle name="_KT_TG_4" xfId="24" xr:uid="{00000000-0005-0000-0000-000017000000}"/>
    <cellStyle name="_TG-TH" xfId="25" xr:uid="{00000000-0005-0000-0000-000018000000}"/>
    <cellStyle name="_TG-TH_1" xfId="26" xr:uid="{00000000-0005-0000-0000-000019000000}"/>
    <cellStyle name="_TG-TH_2" xfId="27" xr:uid="{00000000-0005-0000-0000-00001A000000}"/>
    <cellStyle name="_TG-TH_3" xfId="28" xr:uid="{00000000-0005-0000-0000-00001B000000}"/>
    <cellStyle name="_TG-TH_4" xfId="29" xr:uid="{00000000-0005-0000-0000-00001C000000}"/>
    <cellStyle name="•W€_STDFOR" xfId="30" xr:uid="{00000000-0005-0000-0000-00001D000000}"/>
    <cellStyle name="¹éºÐÀ²_      " xfId="31" xr:uid="{00000000-0005-0000-0000-00001E000000}"/>
    <cellStyle name="ÅëÈ­ [0]_      " xfId="32" xr:uid="{00000000-0005-0000-0000-00001F000000}"/>
    <cellStyle name="AeE­ [0]_INQUIRY ¿?¾÷AßAø " xfId="33" xr:uid="{00000000-0005-0000-0000-000020000000}"/>
    <cellStyle name="ÅëÈ­ [0]_L601CPT" xfId="34" xr:uid="{00000000-0005-0000-0000-000021000000}"/>
    <cellStyle name="ÅëÈ­_      " xfId="35" xr:uid="{00000000-0005-0000-0000-000022000000}"/>
    <cellStyle name="AeE­_INQUIRY ¿?¾÷AßAø " xfId="36" xr:uid="{00000000-0005-0000-0000-000023000000}"/>
    <cellStyle name="ÅëÈ­_L601CPT" xfId="37" xr:uid="{00000000-0005-0000-0000-000024000000}"/>
    <cellStyle name="ÄÞ¸¶ [0]_      " xfId="38" xr:uid="{00000000-0005-0000-0000-000025000000}"/>
    <cellStyle name="AÞ¸¶ [0]_INQUIRY ¿?¾÷AßAø " xfId="39" xr:uid="{00000000-0005-0000-0000-000026000000}"/>
    <cellStyle name="ÄÞ¸¶ [0]_L601CPT" xfId="40" xr:uid="{00000000-0005-0000-0000-000027000000}"/>
    <cellStyle name="ÄÞ¸¶_      " xfId="41" xr:uid="{00000000-0005-0000-0000-000028000000}"/>
    <cellStyle name="AÞ¸¶_INQUIRY ¿?¾÷AßAø " xfId="42" xr:uid="{00000000-0005-0000-0000-000029000000}"/>
    <cellStyle name="ÄÞ¸¶_L601CPT" xfId="43" xr:uid="{00000000-0005-0000-0000-00002A000000}"/>
    <cellStyle name="AutoFormat Options" xfId="44" xr:uid="{00000000-0005-0000-0000-00002B000000}"/>
    <cellStyle name="C?AØ_¿?¾÷CoE² " xfId="45" xr:uid="{00000000-0005-0000-0000-00002C000000}"/>
    <cellStyle name="Ç¥ÁØ_      " xfId="46" xr:uid="{00000000-0005-0000-0000-00002D000000}"/>
    <cellStyle name="category" xfId="47" xr:uid="{00000000-0005-0000-0000-00002E000000}"/>
    <cellStyle name="Cerrency_Sheet2_XANGDAU" xfId="48" xr:uid="{00000000-0005-0000-0000-00002F000000}"/>
    <cellStyle name="Comma" xfId="49" builtinId="3"/>
    <cellStyle name="Comma 2" xfId="50" xr:uid="{00000000-0005-0000-0000-000031000000}"/>
    <cellStyle name="Comma 2 2" xfId="51" xr:uid="{00000000-0005-0000-0000-000032000000}"/>
    <cellStyle name="Comma 2 2 2" xfId="52" xr:uid="{00000000-0005-0000-0000-000033000000}"/>
    <cellStyle name="Comma 3" xfId="119" xr:uid="{7EA9EDE0-3F59-4F8B-A4BE-F427590204B0}"/>
    <cellStyle name="Comma 3 2" xfId="53" xr:uid="{00000000-0005-0000-0000-000034000000}"/>
    <cellStyle name="Comma 66" xfId="54" xr:uid="{00000000-0005-0000-0000-000035000000}"/>
    <cellStyle name="Comma_DU TOAN NT THO SON - TUYEN 3" xfId="55" xr:uid="{00000000-0005-0000-0000-000036000000}"/>
    <cellStyle name="Comma0" xfId="56" xr:uid="{00000000-0005-0000-0000-000037000000}"/>
    <cellStyle name="Currency0" xfId="57" xr:uid="{00000000-0005-0000-0000-000038000000}"/>
    <cellStyle name="Date" xfId="58" xr:uid="{00000000-0005-0000-0000-000039000000}"/>
    <cellStyle name="Dezimal [0]_UXO VII" xfId="59" xr:uid="{00000000-0005-0000-0000-00003A000000}"/>
    <cellStyle name="Dezimal_UXO VII" xfId="60" xr:uid="{00000000-0005-0000-0000-00003B000000}"/>
    <cellStyle name="Fixed" xfId="61" xr:uid="{00000000-0005-0000-0000-00003C000000}"/>
    <cellStyle name="Grey" xfId="62" xr:uid="{00000000-0005-0000-0000-00003D000000}"/>
    <cellStyle name="HEADER" xfId="63" xr:uid="{00000000-0005-0000-0000-00003E000000}"/>
    <cellStyle name="Header1" xfId="64" xr:uid="{00000000-0005-0000-0000-00003F000000}"/>
    <cellStyle name="Header2" xfId="65" xr:uid="{00000000-0005-0000-0000-000040000000}"/>
    <cellStyle name="Heading 1" xfId="66" builtinId="16" customBuiltin="1"/>
    <cellStyle name="Heading 2" xfId="67" builtinId="17" customBuiltin="1"/>
    <cellStyle name="Heading1" xfId="68" xr:uid="{00000000-0005-0000-0000-000043000000}"/>
    <cellStyle name="Heading2" xfId="69" xr:uid="{00000000-0005-0000-0000-000044000000}"/>
    <cellStyle name="Input [yellow]" xfId="70" xr:uid="{00000000-0005-0000-0000-000045000000}"/>
    <cellStyle name="Model" xfId="71" xr:uid="{00000000-0005-0000-0000-000046000000}"/>
    <cellStyle name="n" xfId="72" xr:uid="{00000000-0005-0000-0000-000047000000}"/>
    <cellStyle name="Normal" xfId="0" builtinId="0"/>
    <cellStyle name="Normal - Style1" xfId="73" xr:uid="{00000000-0005-0000-0000-000049000000}"/>
    <cellStyle name="Normal - Style1 2" xfId="74" xr:uid="{00000000-0005-0000-0000-00004A000000}"/>
    <cellStyle name="Normal 14 2" xfId="75" xr:uid="{00000000-0005-0000-0000-00004B000000}"/>
    <cellStyle name="Normal 15" xfId="76" xr:uid="{00000000-0005-0000-0000-00004C000000}"/>
    <cellStyle name="Normal 2 2 22" xfId="77" xr:uid="{00000000-0005-0000-0000-00004D000000}"/>
    <cellStyle name="Normal_MAUBIA" xfId="78" xr:uid="{00000000-0005-0000-0000-00004E000000}"/>
    <cellStyle name="omma [0]_Mktg Prog" xfId="79" xr:uid="{00000000-0005-0000-0000-00004F000000}"/>
    <cellStyle name="ormal_Sheet1_1" xfId="80" xr:uid="{00000000-0005-0000-0000-000050000000}"/>
    <cellStyle name="Per cent" xfId="81" builtinId="5"/>
    <cellStyle name="Percent [2]" xfId="82" xr:uid="{00000000-0005-0000-0000-000052000000}"/>
    <cellStyle name="Percent [2] 2" xfId="83" xr:uid="{00000000-0005-0000-0000-000053000000}"/>
    <cellStyle name="Percent 2" xfId="84" xr:uid="{00000000-0005-0000-0000-000054000000}"/>
    <cellStyle name="Percent 3" xfId="85" xr:uid="{00000000-0005-0000-0000-000055000000}"/>
    <cellStyle name="Style 1" xfId="86" xr:uid="{00000000-0005-0000-0000-000056000000}"/>
    <cellStyle name="Style 2" xfId="87" xr:uid="{00000000-0005-0000-0000-000057000000}"/>
    <cellStyle name="Style 3" xfId="88" xr:uid="{00000000-0005-0000-0000-000058000000}"/>
    <cellStyle name="Style 4" xfId="89" xr:uid="{00000000-0005-0000-0000-000059000000}"/>
    <cellStyle name="Style 5" xfId="90" xr:uid="{00000000-0005-0000-0000-00005A000000}"/>
    <cellStyle name="subhead" xfId="91" xr:uid="{00000000-0005-0000-0000-00005B000000}"/>
    <cellStyle name="T" xfId="92" xr:uid="{00000000-0005-0000-0000-00005C000000}"/>
    <cellStyle name="th" xfId="93" xr:uid="{00000000-0005-0000-0000-00005D000000}"/>
    <cellStyle name="Total" xfId="94" builtinId="25" customBuiltin="1"/>
    <cellStyle name="viet" xfId="95" xr:uid="{00000000-0005-0000-0000-00005F000000}"/>
    <cellStyle name="viet2" xfId="96" xr:uid="{00000000-0005-0000-0000-000060000000}"/>
    <cellStyle name="Währung [0]_UXO VII" xfId="97" xr:uid="{00000000-0005-0000-0000-000061000000}"/>
    <cellStyle name="Währung_UXO VII" xfId="98" xr:uid="{00000000-0005-0000-0000-000062000000}"/>
    <cellStyle name=" [0.00]_ Att. 1- Cover" xfId="99" xr:uid="{00000000-0005-0000-0000-000063000000}"/>
    <cellStyle name="_ Att. 1- Cover" xfId="100" xr:uid="{00000000-0005-0000-0000-000064000000}"/>
    <cellStyle name="?_ Att. 1- Cover" xfId="101" xr:uid="{00000000-0005-0000-0000-000065000000}"/>
    <cellStyle name="똿뗦먛귟 [0.00]_PRODUCT DETAIL Q1" xfId="102" xr:uid="{00000000-0005-0000-0000-000066000000}"/>
    <cellStyle name="똿뗦먛귟_PRODUCT DETAIL Q1" xfId="103" xr:uid="{00000000-0005-0000-0000-000067000000}"/>
    <cellStyle name="믅됞 [0.00]_PRODUCT DETAIL Q1" xfId="104" xr:uid="{00000000-0005-0000-0000-000068000000}"/>
    <cellStyle name="믅됞_PRODUCT DETAIL Q1" xfId="105" xr:uid="{00000000-0005-0000-0000-000069000000}"/>
    <cellStyle name="백분율_95" xfId="106" xr:uid="{00000000-0005-0000-0000-00006A000000}"/>
    <cellStyle name="뷭?_BOOKSHIP" xfId="107" xr:uid="{00000000-0005-0000-0000-00006B000000}"/>
    <cellStyle name="콤마 [0]_1202" xfId="108" xr:uid="{00000000-0005-0000-0000-00006C000000}"/>
    <cellStyle name="콤마_1202" xfId="109" xr:uid="{00000000-0005-0000-0000-00006D000000}"/>
    <cellStyle name="통화 [0]_1202" xfId="110" xr:uid="{00000000-0005-0000-0000-00006E000000}"/>
    <cellStyle name="통화_1202" xfId="111" xr:uid="{00000000-0005-0000-0000-00006F000000}"/>
    <cellStyle name="표준_(정보부문)월별인원계획" xfId="112" xr:uid="{00000000-0005-0000-0000-000070000000}"/>
    <cellStyle name="一般_99Q3647-ALL-CAS2" xfId="113" xr:uid="{00000000-0005-0000-0000-000071000000}"/>
    <cellStyle name="千分位[0]_Book1" xfId="114" xr:uid="{00000000-0005-0000-0000-000072000000}"/>
    <cellStyle name="千分位_99Q3647-ALL-CAS2" xfId="115" xr:uid="{00000000-0005-0000-0000-000073000000}"/>
    <cellStyle name="貨幣 [0]_Book1" xfId="116" xr:uid="{00000000-0005-0000-0000-000074000000}"/>
    <cellStyle name="貨幣[0]_BRE" xfId="117" xr:uid="{00000000-0005-0000-0000-000075000000}"/>
    <cellStyle name="貨幣_Book1" xfId="118" xr:uid="{00000000-0005-0000-0000-00007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0</xdr:colOff>
      <xdr:row>3</xdr:row>
      <xdr:rowOff>9525</xdr:rowOff>
    </xdr:from>
    <xdr:to>
      <xdr:col>5</xdr:col>
      <xdr:colOff>257175</xdr:colOff>
      <xdr:row>3</xdr:row>
      <xdr:rowOff>9525</xdr:rowOff>
    </xdr:to>
    <xdr:sp macro="" textlink="">
      <xdr:nvSpPr>
        <xdr:cNvPr id="80725" name="Line 1">
          <a:extLst>
            <a:ext uri="{FF2B5EF4-FFF2-40B4-BE49-F238E27FC236}">
              <a16:creationId xmlns:a16="http://schemas.microsoft.com/office/drawing/2014/main" id="{00000000-0008-0000-0000-0000553B0100}"/>
            </a:ext>
          </a:extLst>
        </xdr:cNvPr>
        <xdr:cNvSpPr>
          <a:spLocks noChangeShapeType="1"/>
        </xdr:cNvSpPr>
      </xdr:nvSpPr>
      <xdr:spPr bwMode="auto">
        <a:xfrm>
          <a:off x="1371600" y="790575"/>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333375</xdr:colOff>
      <xdr:row>3</xdr:row>
      <xdr:rowOff>9525</xdr:rowOff>
    </xdr:from>
    <xdr:to>
      <xdr:col>15</xdr:col>
      <xdr:colOff>266700</xdr:colOff>
      <xdr:row>3</xdr:row>
      <xdr:rowOff>9525</xdr:rowOff>
    </xdr:to>
    <xdr:sp macro="" textlink="">
      <xdr:nvSpPr>
        <xdr:cNvPr id="80726" name="Line 2">
          <a:extLst>
            <a:ext uri="{FF2B5EF4-FFF2-40B4-BE49-F238E27FC236}">
              <a16:creationId xmlns:a16="http://schemas.microsoft.com/office/drawing/2014/main" id="{00000000-0008-0000-0000-0000563B0100}"/>
            </a:ext>
          </a:extLst>
        </xdr:cNvPr>
        <xdr:cNvSpPr>
          <a:spLocks noChangeShapeType="1"/>
        </xdr:cNvSpPr>
      </xdr:nvSpPr>
      <xdr:spPr bwMode="auto">
        <a:xfrm>
          <a:off x="5667375" y="790575"/>
          <a:ext cx="1800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200025</xdr:colOff>
      <xdr:row>2</xdr:row>
      <xdr:rowOff>19050</xdr:rowOff>
    </xdr:from>
    <xdr:to>
      <xdr:col>4</xdr:col>
      <xdr:colOff>171450</xdr:colOff>
      <xdr:row>2</xdr:row>
      <xdr:rowOff>19050</xdr:rowOff>
    </xdr:to>
    <xdr:sp macro="" textlink="">
      <xdr:nvSpPr>
        <xdr:cNvPr id="81697" name="Line 1">
          <a:extLst>
            <a:ext uri="{FF2B5EF4-FFF2-40B4-BE49-F238E27FC236}">
              <a16:creationId xmlns:a16="http://schemas.microsoft.com/office/drawing/2014/main" id="{00000000-0008-0000-0100-0000213F0100}"/>
            </a:ext>
          </a:extLst>
        </xdr:cNvPr>
        <xdr:cNvSpPr>
          <a:spLocks noChangeShapeType="1"/>
        </xdr:cNvSpPr>
      </xdr:nvSpPr>
      <xdr:spPr bwMode="auto">
        <a:xfrm>
          <a:off x="1152525" y="476250"/>
          <a:ext cx="7334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1171575</xdr:colOff>
      <xdr:row>2</xdr:row>
      <xdr:rowOff>19050</xdr:rowOff>
    </xdr:from>
    <xdr:to>
      <xdr:col>13</xdr:col>
      <xdr:colOff>3007575</xdr:colOff>
      <xdr:row>2</xdr:row>
      <xdr:rowOff>19050</xdr:rowOff>
    </xdr:to>
    <xdr:sp macro="" textlink="">
      <xdr:nvSpPr>
        <xdr:cNvPr id="81698" name="Line 2">
          <a:extLst>
            <a:ext uri="{FF2B5EF4-FFF2-40B4-BE49-F238E27FC236}">
              <a16:creationId xmlns:a16="http://schemas.microsoft.com/office/drawing/2014/main" id="{00000000-0008-0000-0100-0000223F0100}"/>
            </a:ext>
          </a:extLst>
        </xdr:cNvPr>
        <xdr:cNvSpPr>
          <a:spLocks noChangeShapeType="1"/>
        </xdr:cNvSpPr>
      </xdr:nvSpPr>
      <xdr:spPr bwMode="auto">
        <a:xfrm>
          <a:off x="8461375" y="476250"/>
          <a:ext cx="183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xdr:colOff>
      <xdr:row>8</xdr:row>
      <xdr:rowOff>9525</xdr:rowOff>
    </xdr:from>
    <xdr:to>
      <xdr:col>3</xdr:col>
      <xdr:colOff>257175</xdr:colOff>
      <xdr:row>8</xdr:row>
      <xdr:rowOff>9525</xdr:rowOff>
    </xdr:to>
    <xdr:sp macro="" textlink="">
      <xdr:nvSpPr>
        <xdr:cNvPr id="81699" name="Line 11">
          <a:extLst>
            <a:ext uri="{FF2B5EF4-FFF2-40B4-BE49-F238E27FC236}">
              <a16:creationId xmlns:a16="http://schemas.microsoft.com/office/drawing/2014/main" id="{00000000-0008-0000-0100-0000233F0100}"/>
            </a:ext>
          </a:extLst>
        </xdr:cNvPr>
        <xdr:cNvSpPr>
          <a:spLocks noChangeShapeType="1"/>
        </xdr:cNvSpPr>
      </xdr:nvSpPr>
      <xdr:spPr bwMode="auto">
        <a:xfrm>
          <a:off x="38100" y="1800225"/>
          <a:ext cx="15525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ile:///D:\Nam%202025\DVC%20huyen%20Minh%20Long%202025\DVC%20huyen%20Minh%20Long\DVCI%20MInh%20Long%202025-Lcs2340K\DVCI%20Minh%20Long%202025%20chot\DVC%202025%20Minh%20Long%20in%20ngay%2005-12-2024\DVC%202025%20Minh%20Long%20Hoang%20gui\1+2.%20Du%20toan%20MT%20-%20TG%20-%20XLR%20Minh%20Long%202025.xls" TargetMode="External"/><Relationship Id="rId2" Type="http://schemas.microsoft.com/office/2019/04/relationships/externalLinkLongPath" Target="/Nam%202025/DVC%20huyen%20Minh%20Long%202025/DVC%20huyen%20Minh%20Long/DVCI%20MInh%20Long%202025-Lcs2340K/DVCI%20Minh%20Long%202025%20chot/DVC%202025%20Minh%20Long%20in%20ngay%2005-12-2024/DVC%202025%20Minh%20Long%20Hoang%20gui/1+2.%20Du%20toan%20MT%20-%20TG%20-%20XLR%20Minh%20Long%202025.xls?02DC4E56" TargetMode="External"/><Relationship Id="rId1" Type="http://schemas.openxmlformats.org/officeDocument/2006/relationships/externalLinkPath" Target="file:///\\02DC4E56\1+2.%20Du%20toan%20MT%20-%20TG%20-%20XLR%20Minh%20Long%202025.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New%20folder\DVC%20huyen%20Minh%20Long%202025\DVC%20huyen%20Minh%20Long\DVCI%20MInh%20Long%202025-Lcs2340K\DVCI%20Minh%20Long%202025%20chot\DVC%202025%20Minh%20Long%20in%20ngay%2020-11-2024\3.%20Chi%20phi%20can%20rac.xls" TargetMode="External"/><Relationship Id="rId1" Type="http://schemas.openxmlformats.org/officeDocument/2006/relationships/externalLinkPath" Target="/Nam%202025/DVC%20huyen%20Minh%20Long%202025/DVC%20huyen%20Minh%20Long/DVCI%20MInh%20Long%202025-Lcs2340K/DVCI%20Minh%20Long%202025%20chot/DVC%202025%20Minh%20Long%20in%20ngay%2005-12-2024/DVC%202025%20Minh%20Long%20Hoang%20gui/3.%20Chi%20phi%20can%20rac.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D:\Nam%202025\DVC%20huyen%20Minh%20Long%202025\DVC%20huyen%20Minh%20Long\DVCI%20MInh%20Long%202025-Lcs2340K\DVCI%20Minh%20Long%202025%20chot\DVC%202025%20Minh%20Long%20in%20ngay%2005-12-2024\4.%20Du%20toan%20MT%20-%20VS%20Minh%20Long%202025.xls" TargetMode="External"/><Relationship Id="rId1" Type="http://schemas.openxmlformats.org/officeDocument/2006/relationships/externalLinkPath" Target="/Nam%202025/DVC%20huyen%20Minh%20Long%202025/DVC%20huyen%20Minh%20Long/DVCI%20MInh%20Long%202025-Lcs2340K/DVCI%20Minh%20Long%202025%20chot/DVC%202025%20Minh%20Long%20in%20ngay%2005-12-2024/DVC%202025%20Minh%20Long%20Hoang%20gui/4.%20Du%20toan%20MT%20-%20VS%20Minh%20Long%202025.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D:\Nam%202025\DVC%20huyen%20Minh%20Long%202025\DVC%20huyen%20Minh%20Long\DVCI%20MInh%20Long%202025-Lcs2340K\DVCI%20Minh%20Long%202025%20chot\DVC%202025%20Minh%20Long%20in%20ngay%2005-12-2024\DVC%202025%20Minh%20Long%20Hoang%20gui\5.%20Du%20toan%20CX%20Minh%20Long%202025.xls" TargetMode="External"/><Relationship Id="rId1" Type="http://schemas.openxmlformats.org/officeDocument/2006/relationships/externalLinkPath" Target="/Nam%202025/DVC%20huyen%20Minh%20Long%202025/DVC%20huyen%20Minh%20Long/DVCI%20MInh%20Long%202025-Lcs2340K/DVCI%20Minh%20Long%202025%20chot/DVC%202025%20Minh%20Long%20in%20ngay%2005-12-2024/DVC%202025%20Minh%20Long%20Hoang%20gui/5.%20Du%20toan%20CX%20Minh%20Long%202025.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New%20folder\TTQD%20tinh%20Quang%20Ngai%201-7-2025\KV%20Minh%20Long\DVC%202025%20Minh%20Long%20lan%2001%20(DC-TTQD)%20-%20Sinh\5.%20Du%20toan%20CX%20Minh%20Long%202025%20(gd2).xls" TargetMode="External"/><Relationship Id="rId1" Type="http://schemas.openxmlformats.org/officeDocument/2006/relationships/externalLinkPath" Target="/TTQD%20tinh%20Quang%20Ngai%201-7-2025/KV%20Minh%20Long/DVC%202025%20Minh%20Long%20lan%2001%20(DC-TTQD)%20-%20Sinh/5.%20Du%20toan%20CX%20Minh%20Long%202025%20(gd2).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New%20folder\DVC%20huyen%20Minh%20Long%202025\DVC%20huyen%20Minh%20Long\DVCI%20MInh%20Long%202025-Lcs2340K\DVCI%20Minh%20Long%202025%20chot\DVC%202025%20Minh%20Long%20in%20ngay%2020-11-2024\6.%20Du%20toan%20DCS%20Minh%20Long%202025.xls" TargetMode="External"/><Relationship Id="rId1" Type="http://schemas.openxmlformats.org/officeDocument/2006/relationships/externalLinkPath" Target="/Nam%202025/DVC%20huyen%20Minh%20Long%202025/DVC%20huyen%20Minh%20Long/DVCI%20MInh%20Long%202025-Lcs2340K/DVCI%20Minh%20Long%202025%20chot/DVC%202025%20Minh%20Long%20in%20ngay%2005-12-2024/DVC%202025%20Minh%20Long%20Hoang%20gui/6.%20Du%20toan%20DCS%20Minh%20Long%202025.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New%20folder\TTQD%20tinh%20Quang%20Ngai%201-7-2025\KV%20Minh%20Long\DVC%202025%20Minh%20Long%20lan%2001%20(DC-TTQD)%20-%20Sinh\6.%20Du%20toan%20DCS%20Minh%20Long%202025%20(gd2).xls" TargetMode="External"/><Relationship Id="rId1" Type="http://schemas.openxmlformats.org/officeDocument/2006/relationships/externalLinkPath" Target="/TTQD%20tinh%20Quang%20Ngai%201-7-2025/KV%20Minh%20Long/DVC%202025%20Minh%20Long%20lan%2001%20(DC-TTQD)%20-%20Sinh/6.%20Du%20toan%20DCS%20Minh%20Long%202025%20(gd2).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D:\BQL\Ban%20giao%20H&#7891;%20s&#417;_k&#7871;t%20th&#250;c%20ho&#7841;t%20&#273;&#7897;ng%20Ban\HS%20Minh%20Long\D&#7921;%20to&#225;n%20&#273;i&#7873;u%20ch&#7881;nh%20thu&#7871;\l&#7847;n%202%20ng&#224;y%201.8\DVC%202025%20Minh%20Long%20lan%2001%20(DC-TTQD)%20-%20Sinh\6.%20Dien%20Minh%20Long%20(phat%20sinh)%20in.xls" TargetMode="External"/><Relationship Id="rId1" Type="http://schemas.openxmlformats.org/officeDocument/2006/relationships/externalLinkPath" Target="6.%20Dien%20Minh%20Long%20(phat%20sinh)%20in.xls"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file:///F:\New%20folder\DVC%20huyen%20Minh%20Long%202025\DVC%20huyen%20Minh%20Long\DVCI%20MInh%20Long%202025-Lcs2340K\DVCI%20Minh%20Long%202025%20chot\DVC%202025%20Minh%20Long%20in%20ngay%2020-11-2024\7.%20DT%20thay%20the%20dan%20gan%20+%20luoi%20chan%20rac%20da%20hu%20hong.xls" TargetMode="External"/><Relationship Id="rId2" Type="http://schemas.microsoft.com/office/2019/04/relationships/externalLinkLongPath" Target="/Nam%202025/DVC%20huyen%20Minh%20Long%202025/DVC%20huyen%20Minh%20Long/DVCI%20MInh%20Long%202025-Lcs2340K/DVCI%20Minh%20Long%202025%20chot/DVC%202025%20Minh%20Long%20in%20ngay%2005-12-2024/DVC%202025%20Minh%20Long%20Hoang%20gui/7.%20DT%20thay%20the%20dan%20gan%20+%20luoi%20chan%20rac%20da%20hu%20hong.xls?02DC4E56" TargetMode="External"/><Relationship Id="rId1" Type="http://schemas.openxmlformats.org/officeDocument/2006/relationships/externalLinkPath" Target="file:///\\02DC4E56\7.%20DT%20thay%20the%20dan%20gan%20+%20luoi%20chan%20rac%20da%20hu%20hong.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F:\TTQD%20tinh%20Quang%20Ngai%201-7-2025\KV%20Minh%20Long\DVC%202025%20Minh%20Long%20lan%2001%20(DC-TTQD)%20PA1%20-%20Sinh\7.%20DT%20thay%20the%20dan%20gan%20+%20luoi%20chan%20rac%20da%20hu%20hong%20DC%20in.xls" TargetMode="External"/><Relationship Id="rId1" Type="http://schemas.openxmlformats.org/officeDocument/2006/relationships/externalLinkPath" Target="file:///F:\New%20folder\TTQD%20tinh%20Quang%20Ngai%201-7-2025\KV%20Minh%20Long\DVC%202025%20Minh%20Long%20lan%2001%20(DC-TTQD)%20PA1%20-%20Sinh\7.%20DT%20thay%20the%20dan%20gan%20+%20luoi%20chan%20rac%20da%20hu%20hong%20DC%20in.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F:\New%20folder\DVC%20huyen%20Minh%20Long%202025\DVC%20huyen%20Minh%20Long\DVCI%20MInh%20Long%202025-Lcs2340K\DVCI%20Minh%20Long%202025%20chot\DVC%202025%20Minh%20Long%20in%20ngay%2020-11-2024\KLDV%20DCS%20-%20Minh%20Long%202025.xlsx" TargetMode="External"/><Relationship Id="rId1" Type="http://schemas.openxmlformats.org/officeDocument/2006/relationships/externalLinkPath" Target="/Nam%202025/DVC%20huyen%20Minh%20Long%202025/DVC%20huyen%20Minh%20Long/DVCI%20MInh%20Long%202025-Lcs2340K/DVCI%20Minh%20Long%202025%20chot/DVC%202025%20Minh%20Long%20in%20ngay%2005-12-2024/DVC%202025%20Minh%20Long%20Hoang%20gui/KLDV%20DCS%20-%20Minh%20Long%202025.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D:\TTQD%20tinh%20Quang%20Ngai%201-7-2025\KV%20Nghia%20Hanh\DVC%202025%20Nghia%20Hanh%20lan%2002%20(DC-TTQD)%20-%20Sinh\TDT%20DVCI%20Nghia%20Hanh%202025%20DC2%20in.xlsx" TargetMode="External"/><Relationship Id="rId1" Type="http://schemas.openxmlformats.org/officeDocument/2006/relationships/externalLinkPath" Target="/TTQD%20tinh%20Quang%20Ngai%201-7-2025/KV%20Nghia%20Hanh/DVC%202025%20Nghia%20Hanh%20lan%2002%20(DC-TTQD)%20-%20Sinh/TDT%20DVCI%20Nghia%20Hanh%202025%20DC2%20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Tam"/>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Sheet3"/>
      <sheetName val="general requirements"/>
      <sheetName val="pÿÿluc1"/>
      <sheetName val="KPVÿÿBD "/>
      <sheetName val="KC-moi"/>
      <sheetName val="CT Thang Mo"/>
      <sheetName val="CT  PL"/>
      <sheetName val="test"/>
      <sheetName val="Sheet2"/>
      <sheetName val="Sheet1"/>
      <sheetName val="DG-VL"/>
      <sheetName val="DG_CM"/>
      <sheetName val="BAOGIATHA_x000e_G"/>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轨uluc1"/>
      <sheetName val="p?uluc1"/>
      <sheetName val="TH-XL"/>
      <sheetName val="ptvt_dg"/>
      <sheetName val="p_uluc1"/>
      <sheetName val="DATA"/>
      <sheetName val="Bu_vat_lieu"/>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g-VTu"/>
      <sheetName val="DTTC"/>
      <sheetName val="XXXXXXXX"/>
      <sheetName val="Dinh nghia"/>
      <sheetName val="LKVL-CK_HT-GD1"/>
      <sheetName val="LOGO"/>
      <sheetName val="Export Table"/>
      <sheetName val="DIALOGDUTOAN"/>
      <sheetName val="Program"/>
      <sheetName val="Phantich"/>
      <sheetName val="ProExtra"/>
      <sheetName val="Main"/>
      <sheetName val="TV142000_TK012000"/>
      <sheetName val="Module1"/>
      <sheetName val="XL4Poppy"/>
      <sheetName val="단면 (2)"/>
      <sheetName val="MTO REV.2(ARMOR)"/>
      <sheetName val="BANG KL"/>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general_requirements1"/>
      <sheetName val="KPVÿÿBD_1"/>
      <sheetName val="CT_Thang_Mo1"/>
      <sheetName val="CT__PL1"/>
      <sheetName val="BAOGIATHAG"/>
      <sheetName val="TONGKE3p_2"/>
      <sheetName val="DON_GIA2"/>
      <sheetName val="TONG_HOP_VL-NC2"/>
      <sheetName val="CHITIET_VL-NC-TT_-1p2"/>
      <sheetName val="TONG_HOP_VL-NC_TT2"/>
      <sheetName val="KPVC-BD_2"/>
      <sheetName val="CHITIET_VL-NC-TT-3p2"/>
      <sheetName val="CHITIET_VL-NC2"/>
      <sheetName val="THPDMoi__(2)2"/>
      <sheetName val="t-h_HA_THE2"/>
      <sheetName val="TH_VL,_NC,_DDHT_Thanhphuoc2"/>
      <sheetName val="dongia_(2)2"/>
      <sheetName val="TH_XL2"/>
      <sheetName val="vanchuyen_TC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KE3p_3"/>
      <sheetName val="DON_GIA3"/>
      <sheetName val="TONG_HOP_VL-NC3"/>
      <sheetName val="CHITIET_VL-NC-TT_-1p3"/>
      <sheetName val="TONG_HOP_VL-NC_TT3"/>
      <sheetName val="KPVC-BD_3"/>
      <sheetName val="CHITIET_VL-NC-TT-3p3"/>
      <sheetName val="CHITIET_VL-NC3"/>
      <sheetName val="THPDMoi__(2)3"/>
      <sheetName val="t-h_HA_THE3"/>
      <sheetName val="TH_VL,_NC,_DDHT_Thanhphuoc3"/>
      <sheetName val="dongia_(2)3"/>
      <sheetName val="TH_XL3"/>
      <sheetName val="vanchuyen_TC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KE3p_4"/>
      <sheetName val="DON_GIA4"/>
      <sheetName val="TONG_HOP_VL-NC4"/>
      <sheetName val="CHITIET_VL-NC-TT_-1p4"/>
      <sheetName val="TONG_HOP_VL-NC_TT4"/>
      <sheetName val="KPVC-BD_4"/>
      <sheetName val="CHITIET_VL-NC-TT-3p4"/>
      <sheetName val="CHITIET_VL-NC4"/>
      <sheetName val="THPDMoi__(2)4"/>
      <sheetName val="t-h_HA_THE4"/>
      <sheetName val="TH_VL,_NC,_DDHT_Thanhphuoc4"/>
      <sheetName val="dongia_(2)4"/>
      <sheetName val="TH_XL4"/>
      <sheetName val="vanchuyen_TC4"/>
      <sheetName val="TONG_HOP_VL_NC4"/>
      <sheetName val="CHITIET_VL_NC_TT__1p4"/>
      <sheetName val="TONG_HOP_VL_NC_TT4"/>
      <sheetName val="KPVC_BD_4"/>
      <sheetName val="CHITIET_VL_NC_TT_3p4"/>
      <sheetName val="CHITIET_VL_NC4"/>
      <sheetName val="THPDMoi___2_4"/>
      <sheetName val="t_h_HA_THE4"/>
      <sheetName val="TH_VL__NC__DDHT_Thanhphuoc4"/>
      <sheetName val="dongia__2_4"/>
      <sheetName val="BAOGIATHA_x005f_x000e_G"/>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TNHC"/>
      <sheetName val="kinh phí XD"/>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t-( HA THE"/>
      <sheetName val="THTDT"/>
      <sheetName val="D.chau"/>
      <sheetName val="Gia VL (QII-2006)"/>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Test5"/>
      <sheetName val="TH "/>
      <sheetName val="ctdg"/>
      <sheetName val="TONG HOP VL-NC_x0000_TT"/>
      <sheetName val="CHITIET VL-NC-TT1p"/>
      <sheetName val="Tong hop kinh phi"/>
      <sheetName val="TONG HOP VL-NC?TT"/>
      <sheetName val="CHITI_x0000__x0000_ VL-NC-TT-3p"/>
      <sheetName val="PNT-QUOT-#3"/>
      <sheetName val="COAT&amp;WRAP-QIOT-#3"/>
      <sheetName val="DG_NinhBinh"/>
      <sheetName val="GVL_NB"/>
      <sheetName val="Hướng dẫn"/>
      <sheetName val="Ví dụ hàm Vlookup"/>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ng tien luong"/>
      <sheetName val="DG_x0006__x0000__x0000_DONGIA_x0007__x0000__x0000_chitimc_x0004__x0000__x0000_dtxl_x0006__x0000__x0000_"/>
      <sheetName val=""/>
      <sheetName val="bia"/>
      <sheetName val="ky (2)"/>
      <sheetName val="TH"/>
      <sheetName val="DT"/>
      <sheetName val="KLtuyen"/>
      <sheetName val="1m"/>
      <sheetName val="VTB"/>
      <sheetName val="PT"/>
      <sheetName val="ky"/>
      <sheetName val="00000000"/>
      <sheetName val="10000000"/>
      <sheetName val="20000000"/>
      <sheetName val="CHITI"/>
      <sheetName val="TONG HOP VL-NC_TT"/>
      <sheetName val="D_chau"/>
      <sheetName val="Gia_VL_(QII-2006)"/>
      <sheetName val="TONG_HOP_VL-NCTT"/>
      <sheetName val="ky_(2)"/>
      <sheetName val="DG_x0006_"/>
      <sheetName val="DG_x0006_??DONGIA_x0007_??chitimc_x0004_??dtxl_x0006_??"/>
      <sheetName val="CHITI?? VL-NC-TT-3p"/>
      <sheetName val="Du toan"/>
      <sheetName val="ptvt"/>
      <sheetName val="CHITI__ VL-NC-TT-3p"/>
      <sheetName val="CHITI_x0000__x0000_P_Ñ_x0002__x001c__x0000__x0000__x0000_ÞY_x0018__x0000_"/>
      <sheetName val="DG_x0006___DONGIA_x0007___chitimc_x0004___dtxl_x0006___"/>
      <sheetName val="ၤongiaXD"/>
      <sheetName val="DI-ESTI"/>
      <sheetName val="CHITIET_VL-NC-TT1p"/>
      <sheetName val="TONG_HOP_VL-NC?TT"/>
      <sheetName val="CT -THVLNC"/>
      <sheetName val="DC"/>
      <sheetName val="TL"/>
      <sheetName val="TDT"/>
      <sheetName val="g_trinhSS3"/>
      <sheetName val="PLgtrBTTCSS3"/>
      <sheetName val="PLgtrdatSS3"/>
      <sheetName val="M 67"/>
      <sheetName val="SILICATE"/>
      <sheetName val="Tongke"/>
      <sheetName val="VT-NC"/>
      <sheetName val="DG CANTHO"/>
      <sheetName val="Dutoan KL"/>
      <sheetName val="PT VATTU"/>
      <sheetName val="CHITI_VL-NC-TT-3p"/>
      <sheetName val="CHITI??_VL-NC-TT-3p"/>
      <sheetName val="CHITI___VL-NC-TT-3p"/>
      <sheetName val="DG_CANTHO"/>
      <sheetName val="Dutoan_KL"/>
      <sheetName val="PT_VATTU"/>
      <sheetName val="TONG_HOP_VL-NC?TT1"/>
      <sheetName val="D_chau1"/>
      <sheetName val="Gia_VL_(QII-2006)1"/>
      <sheetName val="CHITI??_VL-NC-TT-3p1"/>
      <sheetName val="ky_(2)1"/>
      <sheetName val="CHITI___VL-NC-TT-3p1"/>
      <sheetName val="CHITIET_VL-NC-TT1p1"/>
      <sheetName val="DG_CANTHO1"/>
      <sheetName val="Dutoan_KL1"/>
      <sheetName val="PT_VATTU1"/>
      <sheetName val="D_chau2"/>
      <sheetName val="Gia_VL_(QII-2006)2"/>
      <sheetName val="TONG_HOP_VL-NC?TT2"/>
      <sheetName val="CHITI??_VL-NC-TT-3p2"/>
      <sheetName val="TONG_HOP_VL-NC_TT5"/>
      <sheetName val="ky_(2)2"/>
      <sheetName val="CHITI___VL-NC-TT-3p2"/>
      <sheetName val="CHITIET_VL-NC-TT1p2"/>
      <sheetName val="DG_CANTHO2"/>
      <sheetName val="Dutoan_KL2"/>
      <sheetName val="PT_VATTU2"/>
      <sheetName val="TONG_HOP_VL-NC_TT6"/>
      <sheetName val="D_chau3"/>
      <sheetName val="Gia_VL_(QII-2006)3"/>
      <sheetName val="TONG_HOP_VL-NC?TT3"/>
      <sheetName val="CHITI??_VL-NC-TT-3p3"/>
      <sheetName val="TONG_HOP_VL-NC_TT7"/>
      <sheetName val="ky_(2)3"/>
      <sheetName val="CHITI___VL-NC-TT-3p3"/>
      <sheetName val="CHITIET_VL-NC-TT1p3"/>
      <sheetName val="DG_CANTHO3"/>
      <sheetName val="Dutoan_KL3"/>
      <sheetName val="PT_VATTU3"/>
      <sheetName val="DG-Don vi"/>
      <sheetName val="TOÎF HOP VL-NC TT"/>
      <sheetName val="TH VL, ÎB, DDHT Thanhphuoc"/>
      <sheetName val="DOÎFIA"/>
      <sheetName val="Chiet tinh dz35"/>
      <sheetName val="KH-Q1,Q2,01_x0000__x0000__x0000__x0000__x0000__x0000__x0000__x0000__x0000__x0009__x0000_筄Ơ_x0000__x0004__x0000__x0000__x0000__x0000__x0000_"/>
      <sheetName val="KH-Q1,Q2,01?????????_x0009_?筄Ơ?_x0004_?????"/>
      <sheetName val="tong hop CHI PHI BCH50%"/>
      <sheetName val="bal"/>
      <sheetName val="KH-Q1,Q2,01_x0000__x0000__x0000__x0000__x0000__x0000__x0000__x0000__x0000_ _x0000_筄Ơ_x0000__x0004__x0000__x0000__x0000__x0000__x0000_"/>
      <sheetName val="KH-Q1,Q2,01????????? ?筄Ơ?_x0004_?????"/>
      <sheetName val="DGDD"/>
      <sheetName val="DGTBA"/>
      <sheetName val="NC"/>
      <sheetName val="MTC"/>
      <sheetName val="vanchu=n TC"/>
      <sheetName val="AV Ha the"/>
      <sheetName val="Input"/>
      <sheetName val="DO_AN"/>
      <sheetName val="TTAP"/>
      <sheetName val="TONG HOP VL-NC_x005f_x0000_TT"/>
      <sheetName val="TONG HOP VL-NC_x005f_x005f_x005f_x0000_TT"/>
      <sheetName val="CHITI_x005f_x0000__x005f_x0000_ VL-NC-TT-3p"/>
      <sheetName val="DG_x005f_x0006__x005f_x0000__x005f_x0000_DONGIA_x"/>
      <sheetName val="DG_x005f_x0006___DONGIA_x005f_x0007___chiti"/>
      <sheetName val="DG_x005f_x0006_"/>
      <sheetName val="CHITI_x005f_x0000__x005f_x0000_P_Ñ_x005f_x0002__x"/>
      <sheetName val="Blad1"/>
      <sheetName val="TT DZ35"/>
      <sheetName val="22-08"/>
      <sheetName val="DAMNEN KHONG HC"/>
      <sheetName val="dochat"/>
      <sheetName val="DAM NEN HC"/>
      <sheetName val="Other Note-2008"/>
      <sheetName val="01VT(R)"/>
      <sheetName val="[Tam.xls][Tam.xls]lam_m/i"/>
      <sheetName val="[Tam.xls]lam_m/i"/>
      <sheetName val="[Tam.xls][Tam.xls][Tam.xls]lam_"/>
      <sheetName val="VCV-BE-Tÿÿÿ"/>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MTL$-INTER"/>
      <sheetName val="Goi thau"/>
      <sheetName val="DG_TNHC_85"/>
      <sheetName val="chi tiet dz 22 kv"/>
      <sheetName val="Tong_hop_kinh_phi"/>
      <sheetName val="DGDONGIAchitimcdtxl"/>
      <sheetName val="Du_toan"/>
      <sheetName val="DG??DONGIA??chitimc??dtxl??"/>
      <sheetName val="MTO_REV_2(ARMOR)"/>
      <sheetName val="BANG_KL"/>
      <sheetName val="TH_VL,_NC,_DDHÿÿThanÿÿhuoc"/>
      <sheetName val="CHITI??P_Ñ_x0002__x001c_???ÞY_x0018_?"/>
      <sheetName val="Quantity"/>
      <sheetName val="DG thep ma kem"/>
      <sheetName val="MTO_REV_2(ARMOR)1"/>
      <sheetName val="BANG_KL1"/>
      <sheetName val="MTO_REV_2(ARMOR)2"/>
      <sheetName val="BANG_KL2"/>
      <sheetName val="lam_m_i"/>
      <sheetName val="VCV_x000d_BE-TONG"/>
      <sheetName val="VCV_x000a_BE-TONG"/>
      <sheetName val="M15BHYT"/>
      <sheetName val="VCV_BE-TONG"/>
      <sheetName val="VCV_x005f_x000d_BE-TONG"/>
      <sheetName val="VCV_x005f_x000a_BE-TONG"/>
      <sheetName val="Q2"/>
      <sheetName val="TONG HO©êb_x0000__x0000__x0014_"/>
      <sheetName val="TH VL, NC,_x0000_DDHT Thanhphuoc"/>
      <sheetName val="TONG HO©êb"/>
      <sheetName val="TH VL, NC,"/>
      <sheetName val="TONG_x005f_x000b_E3p "/>
      <sheetName val="T_x005f_x000e_HCHINH"/>
      <sheetName val="LKVL-CK_x005f_x000d_HT-GD1"/>
      <sheetName val="BAOGIATHA_x005f_x005f_x005f_x000e_G"/>
      <sheetName val="VCV_x005f_x005f_x005f_x000d_BE-TONG"/>
      <sheetName val="VCV_x005f_x005f_x005f_x000a_BE-TONG"/>
      <sheetName val="T_x005f_x0008_PDMoi  (2)"/>
      <sheetName val="DONGI_x005f_x0001_"/>
      <sheetName val="vanchuyen T_x005f_x0003_"/>
      <sheetName val="CHITIET VL_NC_x005f_x001f_TT _1p"/>
      <sheetName val="CHI_x005f_x0014_IET VL__x005f_x000e_C_TT_3p"/>
      <sheetName val="dongia _x005f_x001f_2_"/>
      <sheetName val="TONG HO©êb_x005f_x0000__x005f_x0000__x0014"/>
      <sheetName val="TH VL, NC,_x005f_x0000_DDHT Thanhphuo"/>
      <sheetName val="_Tam.xls_lam_m_i"/>
      <sheetName val="_Tam.xls__Tam.xls__Tam.xls_lam_"/>
      <sheetName val="_Tam.xls__Tam.xls_lam_m_i"/>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uc_thanh"/>
      <sheetName val="Bang_gia_tong_hop"/>
      <sheetName val="TONGE3p_"/>
      <sheetName val="THCHINH"/>
      <sheetName val="12_th_2008"/>
      <sheetName val="T_Tinh"/>
      <sheetName val="Export_Table"/>
      <sheetName val="CHU NHIEM"/>
      <sheetName val="DG3285"/>
      <sheetName val="Tke"/>
      <sheetName val="BGTotal"/>
      <sheetName val="menu"/>
      <sheetName val="COST"/>
      <sheetName val="ma-pt"/>
      <sheetName val="TPDMoi__(2)"/>
      <sheetName val="vanchuyen_T"/>
      <sheetName val="CHITIET_VL_NCTT__1p"/>
      <sheetName val="CHIIET_VL_C_TT_3p"/>
      <sheetName val="dongia_2_"/>
      <sheetName val="bang_tien_luong"/>
      <sheetName val="2003"/>
      <sheetName val="2004"/>
      <sheetName val="2005"/>
      <sheetName val="2002-4thQuarter"/>
      <sheetName val="Sheet5"/>
      <sheetName val="truc tiep"/>
      <sheetName val="cot_xa"/>
      <sheetName val="Mong"/>
      <sheetName val="TH VL, NC, DDH��Than��huoc"/>
      <sheetName val="TH_VL,_NC,_DDH��Than��huoc"/>
      <sheetName val="TH_VL,_NC,_DDHÿÿThanÿÿhuoc1"/>
      <sheetName val="bang_tien_luong1"/>
      <sheetName val="BHo"/>
      <sheetName val="VUNGDK"/>
      <sheetName val="CD CT"/>
      <sheetName val="LKVL-CK HT-GD1"/>
      <sheetName val="DONGI"/>
      <sheetName val="H5 - TR"/>
      <sheetName val="H4 Movement by entity"/>
      <sheetName val="kinh ph? XD"/>
      <sheetName val="kinh ph_ XD"/>
      <sheetName val="Key"/>
      <sheetName val="Pur"/>
      <sheetName val="Dinh"/>
      <sheetName val="Goc"/>
      <sheetName val="D"/>
      <sheetName val="T"/>
      <sheetName val="C"/>
      <sheetName val="km"/>
      <sheetName val="TM"/>
      <sheetName val="BK"/>
      <sheetName val="Dthu"/>
      <sheetName val="03-01"/>
      <sheetName val="kinh_ph?_XD"/>
      <sheetName val="kinh_ph__XD"/>
      <sheetName val="fcb"/>
      <sheetName val="tnb"/>
      <sheetName val="PHUTHUOC"/>
      <sheetName val="scb"/>
      <sheetName val="9.9"/>
      <sheetName val="10.9"/>
      <sheetName val="Bang chi tiet-Direct work"/>
      <sheetName val="TEN CONG TRINH"/>
      <sheetName val="CTTiem"/>
      <sheetName val="THCT"/>
      <sheetName val="THDZ0,4"/>
      <sheetName val="TH DZ35"/>
      <sheetName val="TH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sheetData sheetId="124"/>
      <sheetData sheetId="125"/>
      <sheetData sheetId="126" refreshError="1"/>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efreshError="1"/>
      <sheetData sheetId="538" refreshError="1"/>
      <sheetData sheetId="539" refreshError="1"/>
      <sheetData sheetId="540" refreshError="1"/>
      <sheetData sheetId="541" refreshError="1"/>
      <sheetData sheetId="542" refreshError="1"/>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refreshError="1"/>
      <sheetData sheetId="569" refreshError="1"/>
      <sheetData sheetId="570" refreshError="1"/>
      <sheetData sheetId="571" refreshError="1"/>
      <sheetData sheetId="572" refreshError="1"/>
      <sheetData sheetId="573" refreshError="1"/>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BookJHFGJGXBGCCNCVCCVVCVCC2"/>
      <sheetName val="_REF"/>
      <sheetName val="MTP"/>
      <sheetName val="dongia (2)"/>
      <sheetName val="CT Thang Mo"/>
      <sheetName val="CT  PL"/>
      <sheetName val="CHITIET VL-NC"/>
      <sheetName val="DON GIA"/>
      <sheetName val="khongin"/>
      <sheetName val="XL4Poppy"/>
      <sheetName val="dg-VTu"/>
      <sheetName val="Dgia vat tu"/>
      <sheetName val="Don gia_III"/>
      <sheetName val="CHITIET VL-NC-TT1p"/>
      <sheetName val="TONGKE3p"/>
      <sheetName val="Sheet1"/>
      <sheetName val="DN"/>
      <sheetName val="VP"/>
      <sheetName val="KD"/>
      <sheetName val="DD"/>
      <sheetName val="CT"/>
      <sheetName val="PX"/>
      <sheetName val="GR"/>
      <sheetName val="00000000"/>
      <sheetName val="DS CHU Phuc"/>
      <sheetName val="DS THI AT"/>
      <sheetName val="Bien Ban"/>
      <sheetName val="Sheet2"/>
      <sheetName val="Tổng kê"/>
      <sheetName val="Quantity"/>
      <sheetName val="SILICATE"/>
      <sheetName val="CT -THVLNC"/>
      <sheetName val="MTP1"/>
      <sheetName val="MTO REV.2(ARMOR)"/>
      <sheetName val="MeKong - Penetration"/>
      <sheetName val="Dist. Perform - Ctns.sales in "/>
      <sheetName val="Dist. Perform - Value.sales in"/>
      <sheetName val="Dist. Perform - Value.sales Out"/>
      <sheetName val="Head Count"/>
      <sheetName val="Sales Result For Month"/>
      <sheetName val="BC Ton Kho New"/>
      <sheetName val="BC Cua GSBH New"/>
      <sheetName val="10000000"/>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PTTL"/>
      <sheetName val="CHITIET VL-NC-TT -1p"/>
      <sheetName val="CHITIET VL-NC-TT-3p"/>
      <sheetName val="DG 66"/>
      <sheetName val="GIA"/>
      <sheetName val="DG 285"/>
      <sheetName val="CaMay"/>
      <sheetName val="DGiaTN"/>
      <sheetName val="DGiaT"/>
      <sheetName val="TT"/>
      <sheetName val="DS CHU Ph_x0001_?"/>
      <sheetName val="B-B"/>
      <sheetName val="DHV-T1-2019 -Co DP"/>
      <sheetName val="DHV-T1-2019-Khong DP"/>
      <sheetName val="THeo doi HD"/>
      <sheetName val="DS CHU Ph_x0001__"/>
      <sheetName val="Nhan cong"/>
      <sheetName val="Vat tu"/>
      <sheetName val="Bang KL"/>
      <sheetName val="DM.ChiPhi"/>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COAT_WRAP_QIOT__3"/>
      <sheetName val="PNT_QUOT__3"/>
      <sheetName val="Input"/>
      <sheetName val="DG"/>
      <sheetName val="??-BLDG"/>
      <sheetName val="__-BLDG"/>
      <sheetName val="3pha-XDM"/>
      <sheetName val="3pha-CT"/>
      <sheetName val="VT A cap-THI CONG"/>
      <sheetName val="DANH SACH VAT TU THU HOI"/>
      <sheetName val="TONG.HT"/>
      <sheetName val="MTO_REV_2(ARMOR)"/>
      <sheetName val="MeKong_-_Penetration"/>
      <sheetName val="Dist__Perform_-_Ctns_sales_in_"/>
      <sheetName val="Dist__Perform_-_Value_sales_in"/>
      <sheetName val="Dist__Perform_-_Value_sales_Out"/>
      <sheetName val="Head_Count"/>
      <sheetName val="Sales_Result_For_Month"/>
      <sheetName val="DS CHU Ph_x005f_x005f_x005f_x0001__x005f_x005f_x0"/>
      <sheetName val="DS CHU Ph_x005f_x005f_x005f_x0001__"/>
      <sheetName val="DS CHU Ph_x005f_x005f_x005f_x005f_x005f_x005f_x00"/>
      <sheetName val="DS CHU Ph_x005f_x0001__x005f_x0000_"/>
      <sheetName val="DS CHU Ph_x005f_x0001_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Chiet tinh dz35"/>
      <sheetName val="Tke"/>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gtrinh"/>
      <sheetName val="lam-moi"/>
      <sheetName val="giathanh1"/>
      <sheetName val="thao-go"/>
      <sheetName val="TH XL"/>
      <sheetName val="Tiepdi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sheetData sheetId="236"/>
      <sheetData sheetId="237"/>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Dự phòng trượt giá"/>
      <sheetName val="Dự toán gói thầu xây dựng"/>
      <sheetName val="Dự toán gói thầu thiết bị"/>
      <sheetName val="Tổng mức đầu tư"/>
      <sheetName val="Chi phí thiết bị"/>
      <sheetName val="Hạng mục chung"/>
      <sheetName val="Thuyết minh"/>
      <sheetName val="Bìa ngoài"/>
      <sheetName val="Bìa trong"/>
      <sheetName val="Nháp"/>
      <sheetName val="Cước ô tô"/>
      <sheetName val="Cước ô tô kết hợp"/>
      <sheetName val="Cước bộ"/>
      <sheetName val="Cước sông"/>
      <sheetName val="Đơn giá chi tiết rút gọn"/>
      <sheetName val="Tổng hợp VL,NC,M"/>
      <sheetName val="Lương nhân công"/>
      <sheetName val="Tính giá ca máy"/>
      <sheetName val="Bù giá ca máy"/>
      <sheetName val="Tổng hợp nhiên liệu"/>
      <sheetName val="Thanh toán KL hoàn thành"/>
      <sheetName val="Thanh toán KL phát sinh"/>
      <sheetName val="Đơn giá tổng hợp"/>
      <sheetName val="Tổng hợp phụ lục vữa"/>
      <sheetName val="Vật liệu vận chuyển lên cao"/>
      <sheetName val="Hệ số"/>
    </sheetNames>
    <sheetDataSet>
      <sheetData sheetId="0">
        <row r="20">
          <cell r="D20">
            <v>742832403</v>
          </cell>
        </row>
        <row r="56">
          <cell r="D56">
            <v>99758857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
      <sheetName val="XXX"/>
      <sheetName val="CPCR"/>
    </sheetNames>
    <sheetDataSet>
      <sheetData sheetId="0"/>
      <sheetData sheetId="1"/>
      <sheetData sheetId="2">
        <row r="7">
          <cell r="F7">
            <v>25827401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Dự phòng trượt giá"/>
      <sheetName val="Dự toán gói thầu xây dựng"/>
      <sheetName val="Dự toán gói thầu thiết bị"/>
      <sheetName val="Tổng mức đầu tư"/>
      <sheetName val="Chi phí thiết bị"/>
      <sheetName val="Hạng mục chung"/>
      <sheetName val="Thuyết minh"/>
      <sheetName val="Bìa ngoài"/>
      <sheetName val="Bìa trong"/>
      <sheetName val="Nháp"/>
      <sheetName val="Cước ô tô"/>
      <sheetName val="Cước ô tô kết hợp"/>
      <sheetName val="Cước bộ"/>
      <sheetName val="Cước sông"/>
      <sheetName val="Đơn giá chi tiết rút gọn"/>
      <sheetName val="Tổng hợp VL,NC,M"/>
      <sheetName val="Lương nhân công"/>
      <sheetName val="Tính giá ca máy"/>
      <sheetName val="Bù giá ca máy"/>
      <sheetName val="Tổng hợp nhiên liệu"/>
      <sheetName val="Thanh toán KL hoàn thành"/>
      <sheetName val="Thanh toán KL phát sinh"/>
      <sheetName val="Đơn giá tổng hợp"/>
      <sheetName val="Tổng hợp phụ lục vữa"/>
      <sheetName val="Vật liệu vận chuyển lên cao"/>
      <sheetName val="Hệ số"/>
    </sheetNames>
    <sheetDataSet>
      <sheetData sheetId="0">
        <row r="20">
          <cell r="D20">
            <v>1284672852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Dự phòng trượt giá"/>
      <sheetName val="Dự toán gói thầu xây dựng"/>
      <sheetName val="Dự toán gói thầu thiết bị"/>
      <sheetName val="Tổng mức đầu tư"/>
      <sheetName val="Chi phí thiết bị"/>
      <sheetName val="Hạng mục chung"/>
      <sheetName val="Thuyết minh"/>
      <sheetName val="Bìa ngoài"/>
      <sheetName val="Bìa trong"/>
      <sheetName val="Nháp"/>
      <sheetName val="Cước ô tô"/>
      <sheetName val="Cước ô tô kết hợp"/>
      <sheetName val="Cước bộ"/>
      <sheetName val="Cước sông"/>
      <sheetName val="Đơn giá chi tiết rút gọn"/>
      <sheetName val="Tổng hợp VL,NC,M"/>
      <sheetName val="Lương nhân công"/>
      <sheetName val="Tính giá ca máy"/>
      <sheetName val="Bù giá ca máy"/>
      <sheetName val="Tổng hợp nhiên liệu"/>
      <sheetName val="Thanh toán KL hoàn thành"/>
      <sheetName val="Thanh toán KL phát sinh"/>
      <sheetName val="Đơn giá tổng hợp"/>
      <sheetName val="Tổng hợp phụ lục vữa"/>
      <sheetName val="Vật liệu vận chuyển lên cao"/>
      <sheetName val="Hệ số"/>
    </sheetNames>
    <sheetDataSet>
      <sheetData sheetId="0">
        <row r="23">
          <cell r="D23">
            <v>2817800978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Dự phòng trượt giá"/>
      <sheetName val="Dự toán gói thầu xây dựng"/>
      <sheetName val="Dự toán gói thầu thiết bị"/>
      <sheetName val="Tổng mức đầu tư"/>
      <sheetName val="Chi phí thiết bị"/>
      <sheetName val="Hạng mục chung"/>
      <sheetName val="Thuyết minh"/>
      <sheetName val="Bìa ngoài"/>
      <sheetName val="Bìa trong"/>
      <sheetName val="Nháp"/>
      <sheetName val="Cước ô tô"/>
      <sheetName val="Cước ô tô kết hợp"/>
      <sheetName val="Cước bộ"/>
      <sheetName val="Cước sông"/>
      <sheetName val="Đơn giá chi tiết rút gọn"/>
      <sheetName val="Tổng hợp VL,NC,M"/>
      <sheetName val="Lương nhân công"/>
      <sheetName val="Tính giá ca máy"/>
      <sheetName val="Bù giá ca máy"/>
      <sheetName val="Tổng hợp nhiên liệu"/>
      <sheetName val="Thanh toán KL hoàn thành"/>
      <sheetName val="Thanh toán KL phát sinh"/>
      <sheetName val="Đơn giá tổng hợp"/>
      <sheetName val="Tổng hợp phụ lục vữa"/>
      <sheetName val="Vật liệu vận chuyển lên cao"/>
      <sheetName val="Hệ số"/>
    </sheetNames>
    <sheetDataSet>
      <sheetData sheetId="0" refreshError="1">
        <row r="21">
          <cell r="D21">
            <v>114322850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Chi phí thiết bị"/>
      <sheetName val="Hạng mục chung"/>
      <sheetName val="Đơn giá chi tiết rút gọn"/>
      <sheetName val="Tổng hợp VL,NC,M"/>
      <sheetName val="Lương nhân công"/>
      <sheetName val="Tính giá ca máy"/>
      <sheetName val="Bù giá ca máy"/>
      <sheetName val="Tổng hợp nhiên liệu"/>
      <sheetName val="Đơn giá tổng hợp"/>
      <sheetName val="Hệ số"/>
    </sheetNames>
    <sheetDataSet>
      <sheetData sheetId="0">
        <row r="23">
          <cell r="D23">
            <v>1302080414</v>
          </cell>
        </row>
        <row r="24">
          <cell r="D24">
            <v>40831889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Chi phí thiết bị"/>
      <sheetName val="Hạng mục chung"/>
      <sheetName val="Đơn giá chi tiết rút gọn"/>
      <sheetName val="Tổng hợp VL,NC,M"/>
      <sheetName val="Lương nhân công"/>
      <sheetName val="Tính giá ca máy"/>
      <sheetName val="Bù giá ca máy"/>
      <sheetName val="Tổng hợp nhiên liệu"/>
      <sheetName val="Đơn giá tổng hợp"/>
      <sheetName val="Hệ số"/>
    </sheetNames>
    <sheetDataSet>
      <sheetData sheetId="0" refreshError="1">
        <row r="24">
          <cell r="D24">
            <v>22559611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GV"/>
      <sheetName val="TH dự toán hạng mục"/>
      <sheetName val="Đơn giá tổng hợp"/>
      <sheetName val="Hao phí vật tư"/>
      <sheetName val="Vật liệu"/>
      <sheetName val="Nhân công"/>
      <sheetName val="Dự thầu"/>
      <sheetName val="Công trình"/>
      <sheetName val="Đơn giá chi tiết rút gọn"/>
      <sheetName val="Đơn giá chi tiết"/>
      <sheetName val="Tổng hợp VL,NC,M"/>
      <sheetName val="Lương nhân công"/>
      <sheetName val="Máy thi công"/>
      <sheetName val="TH dự toán công trình"/>
      <sheetName val="Tính giá ca máy"/>
      <sheetName val="Dự toán gói thầu xây dựng"/>
      <sheetName val="Cước ô tô"/>
      <sheetName val="Bù giá ca máy"/>
      <sheetName val="Tổng hợp nhiên liệu"/>
      <sheetName val="Hệ số"/>
    </sheetNames>
    <sheetDataSet>
      <sheetData sheetId="0" refreshError="1"/>
      <sheetData sheetId="1">
        <row r="23">
          <cell r="D23">
            <v>15518790.063999999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Dự phòng trượt giá"/>
      <sheetName val="Dự toán gói thầu xây dựng"/>
      <sheetName val="Dự toán gói thầu thiết bị"/>
      <sheetName val="Tổng mức đầu tư"/>
      <sheetName val="Chi phí thiết bị"/>
      <sheetName val="Hạng mục chung"/>
      <sheetName val="Thuyết minh"/>
      <sheetName val="Bìa ngoài"/>
      <sheetName val="Bìa trong"/>
      <sheetName val="Nháp"/>
      <sheetName val="Cước ô tô"/>
      <sheetName val="Cước ô tô kết hợp"/>
      <sheetName val="Cước bộ"/>
      <sheetName val="Cước sông"/>
      <sheetName val="Đơn giá chi tiết rút gọn"/>
      <sheetName val="Tổng hợp VL,NC,M"/>
      <sheetName val="Lương nhân công"/>
      <sheetName val="Tính giá ca máy"/>
      <sheetName val="Bù giá ca máy"/>
      <sheetName val="Tổng hợp nhiên liệu"/>
      <sheetName val="Thanh toán KL hoàn thành"/>
      <sheetName val="Thanh toán KL phát sinh"/>
      <sheetName val="Đơn giá tổng hợp"/>
      <sheetName val="Tổng hợp phụ lục vữa"/>
      <sheetName val="Vật liệu vận chuyển lên cao"/>
      <sheetName val="Hệ số"/>
    </sheetNames>
    <sheetDataSet>
      <sheetData sheetId="0">
        <row r="20">
          <cell r="D20">
            <v>74617517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 dự toán hạng mục"/>
      <sheetName val="Công trình"/>
      <sheetName val="Hao phí vật tư"/>
      <sheetName val="Vật liệu"/>
      <sheetName val="Nhân công"/>
      <sheetName val="Máy thi công"/>
      <sheetName val="TH dự toán công trình"/>
      <sheetName val="Đơn giá chi tiết"/>
      <sheetName val="Dự thầu"/>
      <sheetName val="TH giá dự thầu"/>
      <sheetName val="Dự phòng trượt giá"/>
      <sheetName val="Dự toán gói thầu xây dựng"/>
      <sheetName val="Dự toán gói thầu thiết bị"/>
      <sheetName val="Tổng mức đầu tư"/>
      <sheetName val="Chi phí thiết bị"/>
      <sheetName val="Hạng mục chung"/>
      <sheetName val="Thuyết minh"/>
      <sheetName val="Bìa ngoài"/>
      <sheetName val="Bìa trong"/>
      <sheetName val="Nháp"/>
      <sheetName val="Cước ô tô"/>
      <sheetName val="Cước ô tô kết hợp"/>
      <sheetName val="Cước bộ"/>
      <sheetName val="Cước sông"/>
      <sheetName val="Đơn giá chi tiết rút gọn"/>
      <sheetName val="Tổng hợp VL,NC,M"/>
      <sheetName val="Lương nhân công"/>
      <sheetName val="Tính giá ca máy"/>
      <sheetName val="Bù giá ca máy"/>
      <sheetName val="Tổng hợp nhiên liệu"/>
      <sheetName val="Thanh toán KL hoàn thành"/>
      <sheetName val="Thanh toán KL phát sinh"/>
      <sheetName val="Đơn giá tổng hợp"/>
      <sheetName val="Tổng hợp phụ lục vữa"/>
      <sheetName val="Vật liệu vận chuyển lên cao"/>
      <sheetName val="Hệ số"/>
    </sheetNames>
    <sheetDataSet>
      <sheetData sheetId="0">
        <row r="23">
          <cell r="D23">
            <v>80586918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KL Điện"/>
    </sheetNames>
    <sheetDataSet>
      <sheetData sheetId="0">
        <row r="22">
          <cell r="AK22">
            <v>154958.54399999999</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Recovered_Sheet1"/>
      <sheetName val="XXXXXXXXXXX"/>
      <sheetName val="Recovered_Sheet2"/>
      <sheetName val="Recovered_Sheet3"/>
      <sheetName val="Recovered_Sheet4"/>
      <sheetName val="Recovered_Sheet5"/>
      <sheetName val="Recovered_Sheet6"/>
      <sheetName val="Recovered_Sheet7"/>
      <sheetName val="Recovered_Sheet8"/>
      <sheetName val="XXXXXXXXXXXX"/>
      <sheetName val="Recovered_Sheet9"/>
      <sheetName val="Recovered_Sheet10"/>
      <sheetName val="Recovered_Sheet11"/>
      <sheetName val="Recovered_Sheet12"/>
      <sheetName val="Recovered_Sheet13"/>
      <sheetName val="Recovered_Sheet14"/>
      <sheetName val="Recovered_Sheet15"/>
      <sheetName val="Recovered_Sheet16"/>
      <sheetName val="Recovered_Sheet17"/>
      <sheetName val="Recovered_Sheet18"/>
      <sheetName val="Recovered_Sheet19"/>
      <sheetName val="Recovered_Sheet20"/>
      <sheetName val="Recovered_Sheet21"/>
      <sheetName val="Recovered_Sheet22"/>
      <sheetName val="Recovered_Sheet23"/>
      <sheetName val="Recovered_Sheet24"/>
      <sheetName val="Recovered_Sheet25"/>
      <sheetName val="Recovered_Sheet26"/>
      <sheetName val="Recovered_Sheet27"/>
      <sheetName val="Recovered_Sheet28"/>
      <sheetName val="Recovered_Sheet29"/>
      <sheetName val="Recovered_Sheet30"/>
      <sheetName val="Recovered_Sheet31"/>
      <sheetName val="Recovered_Sheet32"/>
      <sheetName val="Recovered_Sheet33"/>
      <sheetName val="Recovered_Sheet34"/>
      <sheetName val="Recovered_Sheet35"/>
      <sheetName val="Recovered_Sheet36"/>
      <sheetName val="Recovered_Sheet37"/>
      <sheetName val="Recovered_Sheet38"/>
      <sheetName val="Recovered_Sheet39"/>
      <sheetName val="Recovered_Sheet40"/>
      <sheetName val="Recovered_Sheet41"/>
      <sheetName val="Recovered_Sheet42"/>
      <sheetName val="Recovered_Sheet43"/>
      <sheetName val="Recovered_Sheet44"/>
      <sheetName val="Recovered_Sheet45"/>
      <sheetName val="Recovered_Sheet46"/>
      <sheetName val="Recovered_Sheet47"/>
      <sheetName val="Recovered_Sheet48"/>
      <sheetName val="Recovered_Sheet49"/>
      <sheetName val="Recovered_Sheet50"/>
      <sheetName val="Recovered_Sheet51"/>
      <sheetName val="Recovered_Sheet52"/>
      <sheetName val="Recovered_Sheet53"/>
      <sheetName val="Recovered_Sheet54"/>
      <sheetName val="Recovered_Sheet55"/>
      <sheetName val="Recovered_Sheet56"/>
      <sheetName val="Recovered_Sheet57"/>
      <sheetName val="Recovered_Sheet58"/>
      <sheetName val="Recovered_Sheet59"/>
      <sheetName val="Recovered_Sheet60"/>
      <sheetName val="Recovered_Sheet61"/>
      <sheetName val="Recovered_Sheet62"/>
      <sheetName val="Recovered_Sheet63"/>
      <sheetName val="Recovered_Sheet64"/>
      <sheetName val="Recovered_Sheet65"/>
      <sheetName val="Recovered_Sheet66"/>
      <sheetName val="Recovered_Sheet67"/>
      <sheetName val="Recovered_Sheet68"/>
      <sheetName val="Recovered_Sheet69"/>
      <sheetName val="Recovered_Sheet70"/>
      <sheetName val="Recovered_Sheet71"/>
      <sheetName val="Recovered_Sheet72"/>
      <sheetName val="Recovered_Sheet73"/>
      <sheetName val="Recovered_Sheet74"/>
      <sheetName val="Recovered_Sheet75"/>
      <sheetName val="Recovered_Sheet76"/>
      <sheetName val="Recovered_Sheet77"/>
      <sheetName val="Recovered_Sheet78"/>
      <sheetName val="Recovered_Sheet79"/>
      <sheetName val="Recovered_Sheet80"/>
      <sheetName val="Recovered_Sheet81"/>
      <sheetName val="Recovered_Sheet82"/>
      <sheetName val="Recovered_Sheet83"/>
      <sheetName val="Recovered_Sheet84"/>
      <sheetName val="Recovered_Sheet85"/>
      <sheetName val="Recovered_Sheet86"/>
      <sheetName val="Recovered_Sheet87"/>
      <sheetName val="Recovered_Sheet88"/>
      <sheetName val="Recovered_Sheet89"/>
      <sheetName val="Recovered_Sheet90"/>
      <sheetName val="Recovered_Sheet91"/>
      <sheetName val="Recovered_Sheet92"/>
      <sheetName val="Recovered_Sheet93"/>
      <sheetName val="Recovered_Sheet94"/>
      <sheetName val="Recovered_Sheet95"/>
      <sheetName val="Recovered_Sheet96"/>
      <sheetName val="Recovered_Sheet97"/>
      <sheetName val="XXXXXXXXXXXXX"/>
      <sheetName val="Recovered_Sheet98"/>
      <sheetName val="Recovered_Sheet99"/>
      <sheetName val="Recovered_Sheet100"/>
      <sheetName val="Recovered_Sheet101"/>
      <sheetName val="Recovered_Sheet102"/>
      <sheetName val="Recovered_Sheet103"/>
      <sheetName val="Recovered_Sheet104"/>
      <sheetName val="Recovered_Sheet105"/>
      <sheetName val="Recovered_Sheet106"/>
      <sheetName val="Recovered_Sheet107"/>
      <sheetName val="Recovered_Sheet108"/>
      <sheetName val="Recovered_Sheet109"/>
      <sheetName val="Recovered_Sheet110"/>
      <sheetName val="Recovered_Sheet111"/>
      <sheetName val="Recovered_Sheet112"/>
      <sheetName val="Recovered_Sheet113"/>
      <sheetName val="Recovered_Sheet114"/>
      <sheetName val="Recovered_Sheet115"/>
      <sheetName val="Recovered_Sheet116"/>
      <sheetName val="Recovered_Sheet117"/>
      <sheetName val="Recovered_Sheet118"/>
      <sheetName val="Recovered_Sheet119"/>
      <sheetName val="Recovered_Sheet120"/>
      <sheetName val="Recovered_Sheet121"/>
      <sheetName val="Recovered_Sheet122"/>
      <sheetName val="Recovered_Sheet123"/>
      <sheetName val="Recovered_Sheet124"/>
      <sheetName val="Recovered_Sheet125"/>
      <sheetName val="Recovered_Sheet126"/>
      <sheetName val="Recovered_Sheet127"/>
      <sheetName val="Recovered_Sheet128"/>
      <sheetName val="foxz_2"/>
      <sheetName val="foxz_3"/>
      <sheetName val="foxz_4"/>
      <sheetName val="foxz_5"/>
      <sheetName val="foxz_6"/>
      <sheetName val="foxz_7"/>
      <sheetName val="foxz_8"/>
      <sheetName val="foxz_9"/>
      <sheetName val="foxz_10"/>
      <sheetName val="Bia"/>
      <sheetName val="CSL"/>
      <sheetName val="TDT"/>
      <sheetName val="THDT"/>
      <sheetName val="NS"/>
      <sheetName val="NC"/>
      <sheetName val="Luong NC (TT17)"/>
      <sheetName val="Tra dinh m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ow r="4">
          <cell r="N4" t="str">
            <v>Phát sinh</v>
          </cell>
        </row>
        <row r="5">
          <cell r="N5" t="str">
            <v>Giảm</v>
          </cell>
          <cell r="O5" t="str">
            <v>Tăng</v>
          </cell>
        </row>
      </sheetData>
      <sheetData sheetId="144"/>
      <sheetData sheetId="145"/>
      <sheetData sheetId="146"/>
      <sheetData sheetId="147"/>
      <sheetData sheetId="14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7D28E-2304-4212-B2AF-BC7A5E32C03C}">
  <dimension ref="A1"/>
  <sheetViews>
    <sheetView workbookViewId="0"/>
  </sheetViews>
  <sheetFormatPr defaultRowHeight="18.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1EC0B-CC5A-441B-8B5F-02E5C0C59B55}">
  <dimension ref="A1:U48"/>
  <sheetViews>
    <sheetView workbookViewId="0">
      <selection activeCell="Y10" sqref="Y10"/>
    </sheetView>
  </sheetViews>
  <sheetFormatPr defaultRowHeight="15.75" zeroHeight="1"/>
  <cols>
    <col min="1" max="1" width="3" style="4" customWidth="1"/>
    <col min="2" max="5" width="5" style="4" customWidth="1"/>
    <col min="6" max="6" width="6.125" style="4" customWidth="1"/>
    <col min="7" max="7" width="6.375" style="4" customWidth="1"/>
    <col min="8" max="8" width="5.875" style="4" customWidth="1"/>
    <col min="9" max="9" width="23.625" style="4" customWidth="1"/>
    <col min="10" max="11" width="5" style="4" customWidth="1"/>
    <col min="12" max="12" width="4" style="4" customWidth="1"/>
    <col min="13" max="13" width="5.5" style="4" customWidth="1"/>
    <col min="14" max="16" width="5" style="4" customWidth="1"/>
    <col min="17" max="17" width="3.875" style="4" customWidth="1"/>
    <col min="18" max="18" width="3.5" style="4" customWidth="1"/>
    <col min="19" max="19" width="4.5" style="4" customWidth="1"/>
    <col min="20" max="20" width="5" style="4" customWidth="1"/>
    <col min="21" max="16384" width="9" style="4"/>
  </cols>
  <sheetData>
    <row r="1" spans="1:21" ht="21.75" customHeight="1" thickTop="1">
      <c r="A1" s="1"/>
      <c r="B1" s="2"/>
      <c r="C1" s="2"/>
      <c r="D1" s="2"/>
      <c r="E1" s="2"/>
      <c r="F1" s="2"/>
      <c r="G1" s="2"/>
      <c r="H1" s="2"/>
      <c r="I1" s="2"/>
      <c r="J1" s="2"/>
      <c r="K1" s="2"/>
      <c r="L1" s="2"/>
      <c r="M1" s="2"/>
      <c r="N1" s="2"/>
      <c r="O1" s="2"/>
      <c r="P1" s="2"/>
      <c r="Q1" s="2"/>
      <c r="R1" s="2"/>
      <c r="S1" s="3"/>
    </row>
    <row r="2" spans="1:21">
      <c r="A2" s="5"/>
      <c r="B2" s="260" t="s">
        <v>112</v>
      </c>
      <c r="C2" s="260"/>
      <c r="D2" s="260"/>
      <c r="E2" s="260"/>
      <c r="F2" s="260"/>
      <c r="G2" s="260"/>
      <c r="H2" s="260"/>
      <c r="I2" s="7"/>
      <c r="J2" s="260" t="s">
        <v>3</v>
      </c>
      <c r="K2" s="260"/>
      <c r="L2" s="260"/>
      <c r="M2" s="260"/>
      <c r="N2" s="260"/>
      <c r="O2" s="260"/>
      <c r="P2" s="260"/>
      <c r="Q2" s="260"/>
      <c r="R2" s="260"/>
      <c r="S2" s="8"/>
    </row>
    <row r="3" spans="1:21" ht="24" customHeight="1">
      <c r="A3" s="5"/>
      <c r="B3" s="260" t="s">
        <v>113</v>
      </c>
      <c r="C3" s="260"/>
      <c r="D3" s="260"/>
      <c r="E3" s="260"/>
      <c r="F3" s="260"/>
      <c r="G3" s="260"/>
      <c r="H3" s="260"/>
      <c r="I3" s="7"/>
      <c r="J3" s="260" t="s">
        <v>0</v>
      </c>
      <c r="K3" s="260"/>
      <c r="L3" s="260"/>
      <c r="M3" s="260"/>
      <c r="N3" s="260"/>
      <c r="O3" s="260"/>
      <c r="P3" s="260"/>
      <c r="Q3" s="260"/>
      <c r="R3" s="260"/>
      <c r="S3" s="9"/>
    </row>
    <row r="4" spans="1:21">
      <c r="A4" s="5"/>
      <c r="B4" s="6"/>
      <c r="C4" s="6"/>
      <c r="D4" s="6"/>
      <c r="E4" s="6"/>
      <c r="F4" s="6"/>
      <c r="G4" s="6"/>
      <c r="H4" s="6"/>
      <c r="I4" s="10"/>
      <c r="J4" s="10"/>
      <c r="K4" s="10"/>
      <c r="L4" s="10"/>
      <c r="M4" s="10"/>
      <c r="N4" s="10"/>
      <c r="O4" s="10"/>
      <c r="P4" s="10"/>
      <c r="Q4" s="10"/>
      <c r="R4" s="10"/>
      <c r="S4" s="9"/>
    </row>
    <row r="5" spans="1:21" ht="37.15" customHeight="1">
      <c r="A5" s="5"/>
      <c r="S5" s="11"/>
    </row>
    <row r="6" spans="1:21" ht="32.65" customHeight="1">
      <c r="A6" s="265" t="s">
        <v>154</v>
      </c>
      <c r="B6" s="266"/>
      <c r="C6" s="266"/>
      <c r="D6" s="266"/>
      <c r="E6" s="266"/>
      <c r="F6" s="266"/>
      <c r="G6" s="266"/>
      <c r="H6" s="266"/>
      <c r="I6" s="266"/>
      <c r="J6" s="266"/>
      <c r="K6" s="266"/>
      <c r="L6" s="266"/>
      <c r="M6" s="266"/>
      <c r="N6" s="266"/>
      <c r="O6" s="266"/>
      <c r="P6" s="266"/>
      <c r="Q6" s="266"/>
      <c r="R6" s="266"/>
      <c r="S6" s="267"/>
    </row>
    <row r="7" spans="1:21" ht="21.75" customHeight="1">
      <c r="A7" s="268" t="s">
        <v>140</v>
      </c>
      <c r="B7" s="260"/>
      <c r="C7" s="260"/>
      <c r="D7" s="260"/>
      <c r="E7" s="260"/>
      <c r="F7" s="260"/>
      <c r="G7" s="260"/>
      <c r="H7" s="260"/>
      <c r="I7" s="260"/>
      <c r="J7" s="260"/>
      <c r="K7" s="260"/>
      <c r="L7" s="260"/>
      <c r="M7" s="260"/>
      <c r="N7" s="260"/>
      <c r="O7" s="260"/>
      <c r="P7" s="260"/>
      <c r="Q7" s="260"/>
      <c r="R7" s="260"/>
      <c r="S7" s="261"/>
    </row>
    <row r="8" spans="1:21" ht="23.25" customHeight="1">
      <c r="A8" s="259" t="s">
        <v>147</v>
      </c>
      <c r="B8" s="260"/>
      <c r="C8" s="260"/>
      <c r="D8" s="260"/>
      <c r="E8" s="260"/>
      <c r="F8" s="260"/>
      <c r="G8" s="260"/>
      <c r="H8" s="260"/>
      <c r="I8" s="260"/>
      <c r="J8" s="260"/>
      <c r="K8" s="260"/>
      <c r="L8" s="260"/>
      <c r="M8" s="260"/>
      <c r="N8" s="260"/>
      <c r="O8" s="260"/>
      <c r="P8" s="260"/>
      <c r="Q8" s="260"/>
      <c r="R8" s="260"/>
      <c r="S8" s="261"/>
    </row>
    <row r="9" spans="1:21" ht="22.5" customHeight="1">
      <c r="A9" s="262"/>
      <c r="B9" s="263"/>
      <c r="C9" s="263"/>
      <c r="D9" s="263"/>
      <c r="E9" s="263"/>
      <c r="F9" s="263"/>
      <c r="G9" s="263"/>
      <c r="H9" s="263"/>
      <c r="I9" s="263"/>
      <c r="J9" s="263"/>
      <c r="K9" s="263"/>
      <c r="L9" s="263"/>
      <c r="M9" s="263"/>
      <c r="N9" s="263"/>
      <c r="O9" s="263"/>
      <c r="P9" s="263"/>
      <c r="Q9" s="263"/>
      <c r="R9" s="263"/>
      <c r="S9" s="264"/>
    </row>
    <row r="10" spans="1:21" ht="75.75" customHeight="1">
      <c r="A10" s="5"/>
      <c r="S10" s="11"/>
    </row>
    <row r="11" spans="1:21" ht="42.75" customHeight="1">
      <c r="A11" s="5"/>
      <c r="S11" s="11"/>
    </row>
    <row r="12" spans="1:21" ht="51.95" customHeight="1">
      <c r="A12" s="5"/>
      <c r="S12" s="11"/>
    </row>
    <row r="13" spans="1:21" ht="51.2" customHeight="1">
      <c r="A13" s="5"/>
      <c r="I13" s="12"/>
      <c r="J13" s="12"/>
      <c r="R13" s="12"/>
      <c r="S13" s="11"/>
    </row>
    <row r="14" spans="1:21">
      <c r="A14" s="5"/>
      <c r="I14" s="13" t="s">
        <v>139</v>
      </c>
      <c r="J14" s="7"/>
      <c r="K14" s="7"/>
      <c r="L14" s="7"/>
      <c r="M14" s="7"/>
      <c r="N14" s="7"/>
      <c r="O14" s="7"/>
      <c r="P14" s="7"/>
      <c r="Q14" s="7"/>
      <c r="R14" s="7"/>
      <c r="S14" s="14"/>
      <c r="T14" s="7"/>
      <c r="U14" s="7"/>
    </row>
    <row r="15" spans="1:21" ht="4.5" customHeight="1" thickBot="1">
      <c r="A15" s="15"/>
      <c r="B15" s="16"/>
      <c r="C15" s="16"/>
      <c r="D15" s="16"/>
      <c r="E15" s="16"/>
      <c r="F15" s="16"/>
      <c r="G15" s="16"/>
      <c r="H15" s="16"/>
      <c r="I15" s="16"/>
      <c r="J15" s="16"/>
      <c r="K15" s="16"/>
      <c r="L15" s="16"/>
      <c r="M15" s="16"/>
      <c r="N15" s="16"/>
      <c r="O15" s="16"/>
      <c r="P15" s="16"/>
      <c r="Q15" s="16"/>
      <c r="R15" s="16"/>
      <c r="S15" s="17"/>
    </row>
    <row r="16" spans="1:21" ht="16.5" thickTop="1"/>
    <row r="17" spans="1:19">
      <c r="A17" s="260"/>
      <c r="B17" s="260"/>
      <c r="C17" s="260"/>
      <c r="D17" s="260"/>
      <c r="E17" s="260"/>
      <c r="F17" s="260"/>
      <c r="G17" s="260"/>
      <c r="H17" s="260"/>
      <c r="I17" s="260"/>
      <c r="J17" s="260"/>
      <c r="K17" s="260"/>
      <c r="L17" s="260"/>
      <c r="M17" s="260"/>
      <c r="N17" s="260"/>
      <c r="O17" s="260"/>
      <c r="P17" s="260"/>
      <c r="Q17" s="260"/>
      <c r="R17" s="260"/>
      <c r="S17" s="260"/>
    </row>
    <row r="18" spans="1:19"/>
    <row r="19" spans="1:19"/>
    <row r="20" spans="1:19"/>
    <row r="21" spans="1:19"/>
    <row r="22" spans="1:19"/>
    <row r="23" spans="1:19"/>
    <row r="24" spans="1:19"/>
    <row r="25" spans="1:19"/>
    <row r="26" spans="1:19"/>
    <row r="27" spans="1:19"/>
    <row r="28" spans="1:19"/>
    <row r="29" spans="1:19"/>
    <row r="30" spans="1:19"/>
    <row r="31" spans="1:19"/>
    <row r="32" spans="1:19"/>
    <row r="33"/>
    <row r="34"/>
    <row r="35"/>
    <row r="36"/>
    <row r="37"/>
    <row r="38"/>
    <row r="39"/>
    <row r="40"/>
    <row r="41"/>
    <row r="42"/>
    <row r="43"/>
    <row r="44"/>
    <row r="45" ht="17.25" customHeight="1"/>
    <row r="46" ht="17.25" customHeight="1"/>
    <row r="47" ht="17.25" customHeight="1"/>
    <row r="48"/>
  </sheetData>
  <mergeCells count="9">
    <mergeCell ref="A8:S8"/>
    <mergeCell ref="A9:S9"/>
    <mergeCell ref="A17:S17"/>
    <mergeCell ref="B2:H2"/>
    <mergeCell ref="J2:R2"/>
    <mergeCell ref="B3:H3"/>
    <mergeCell ref="J3:R3"/>
    <mergeCell ref="A6:S6"/>
    <mergeCell ref="A7:S7"/>
  </mergeCells>
  <pageMargins left="1.3" right="0.70866141732283472" top="1.1499999999999999" bottom="0.74803149606299213" header="0.31496062992125984" footer="0.31496062992125984"/>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A8E2C-4A77-4B1D-9509-7F7D8A0F5415}">
  <dimension ref="A1:N312"/>
  <sheetViews>
    <sheetView zoomScale="75" zoomScaleNormal="75" workbookViewId="0">
      <selection activeCell="T19" sqref="T19"/>
    </sheetView>
  </sheetViews>
  <sheetFormatPr defaultRowHeight="15.75" zeroHeight="1"/>
  <cols>
    <col min="1" max="1" width="7.5" style="85" customWidth="1"/>
    <col min="2" max="5" width="5" style="85" customWidth="1"/>
    <col min="6" max="6" width="6.125" style="85" customWidth="1"/>
    <col min="7" max="7" width="6.375" style="85" customWidth="1"/>
    <col min="8" max="8" width="6.25" style="85" customWidth="1"/>
    <col min="9" max="9" width="29.75" style="85" customWidth="1"/>
    <col min="10" max="11" width="5" style="85" customWidth="1"/>
    <col min="12" max="12" width="4" style="85" customWidth="1"/>
    <col min="13" max="13" width="5.5" style="85" customWidth="1"/>
    <col min="14" max="14" width="53.625" style="85" customWidth="1"/>
    <col min="15" max="16384" width="9" style="85"/>
  </cols>
  <sheetData>
    <row r="1" spans="1:14" ht="18" customHeight="1">
      <c r="A1" s="272" t="str">
        <f>B!B2</f>
        <v>CÔNG TY CP TƯ VẤN XÂY DỰNG</v>
      </c>
      <c r="B1" s="272"/>
      <c r="C1" s="272"/>
      <c r="D1" s="272"/>
      <c r="E1" s="272"/>
      <c r="F1" s="272"/>
      <c r="G1" s="272"/>
      <c r="H1" s="84"/>
      <c r="I1" s="84"/>
      <c r="J1" s="84"/>
      <c r="K1" s="84"/>
      <c r="L1" s="84"/>
      <c r="M1" s="84"/>
      <c r="N1" s="83" t="s">
        <v>3</v>
      </c>
    </row>
    <row r="2" spans="1:14" ht="18" customHeight="1">
      <c r="A2" s="272" t="str">
        <f>B!B3</f>
        <v>MINH TRUNG</v>
      </c>
      <c r="B2" s="272"/>
      <c r="C2" s="272"/>
      <c r="D2" s="272"/>
      <c r="E2" s="272"/>
      <c r="F2" s="272"/>
      <c r="G2" s="272"/>
      <c r="H2" s="84"/>
      <c r="I2" s="84"/>
      <c r="J2" s="84"/>
      <c r="K2" s="84"/>
      <c r="L2" s="84"/>
      <c r="M2" s="84"/>
      <c r="N2" s="83" t="s">
        <v>35</v>
      </c>
    </row>
    <row r="3" spans="1:14" ht="20.100000000000001" customHeight="1">
      <c r="A3" s="86"/>
      <c r="B3" s="83"/>
      <c r="C3" s="83"/>
      <c r="D3" s="83"/>
      <c r="E3" s="83"/>
      <c r="F3" s="83"/>
      <c r="G3" s="83"/>
      <c r="H3" s="83"/>
      <c r="I3" s="87"/>
      <c r="J3" s="87"/>
      <c r="K3" s="87"/>
      <c r="L3" s="87"/>
      <c r="M3" s="87"/>
      <c r="N3" s="87"/>
    </row>
    <row r="4" spans="1:14" ht="20.100000000000001" customHeight="1">
      <c r="A4" s="272" t="s">
        <v>155</v>
      </c>
      <c r="B4" s="272"/>
      <c r="C4" s="272"/>
      <c r="D4" s="272"/>
      <c r="E4" s="272"/>
      <c r="F4" s="272"/>
      <c r="G4" s="272"/>
      <c r="H4" s="272"/>
      <c r="I4" s="272"/>
      <c r="J4" s="272"/>
      <c r="K4" s="272"/>
      <c r="L4" s="272"/>
      <c r="M4" s="272"/>
      <c r="N4" s="272"/>
    </row>
    <row r="5" spans="1:14" ht="20.100000000000001" customHeight="1">
      <c r="A5" s="273" t="str">
        <f>B!A7</f>
        <v>CUNG CẤP DỊCH VỤ CÔNG VÀ CHỈNH TRANG ĐÔ THỊ TRÊN ĐỊA BÀN HUYỆN MINH LONG NĂM 2025</v>
      </c>
      <c r="B5" s="272"/>
      <c r="C5" s="272"/>
      <c r="D5" s="272"/>
      <c r="E5" s="272"/>
      <c r="F5" s="272"/>
      <c r="G5" s="272"/>
      <c r="H5" s="272"/>
      <c r="I5" s="272"/>
      <c r="J5" s="272"/>
      <c r="K5" s="272"/>
      <c r="L5" s="272"/>
      <c r="M5" s="272"/>
      <c r="N5" s="272"/>
    </row>
    <row r="6" spans="1:14" ht="20.100000000000001" customHeight="1">
      <c r="A6" s="272" t="str">
        <f>B!A8</f>
        <v>CHỦ ĐẦU TƯ: TRUNG TÂM PHÁT TRIỂN QUỸ ĐẤT TỈNH QUẢNG NGÃI</v>
      </c>
      <c r="B6" s="272"/>
      <c r="C6" s="272"/>
      <c r="D6" s="272"/>
      <c r="E6" s="272"/>
      <c r="F6" s="272"/>
      <c r="G6" s="272"/>
      <c r="H6" s="272"/>
      <c r="I6" s="272"/>
      <c r="J6" s="272"/>
      <c r="K6" s="272"/>
      <c r="L6" s="272"/>
      <c r="M6" s="272"/>
      <c r="N6" s="272"/>
    </row>
    <row r="7" spans="1:14" ht="6.75" customHeight="1">
      <c r="A7" s="88"/>
      <c r="B7" s="88"/>
      <c r="C7" s="88"/>
      <c r="D7" s="88"/>
      <c r="E7" s="88"/>
      <c r="F7" s="88"/>
      <c r="G7" s="88"/>
      <c r="H7" s="88"/>
      <c r="I7" s="88"/>
      <c r="J7" s="88"/>
      <c r="K7" s="88"/>
      <c r="L7" s="88"/>
      <c r="M7" s="88"/>
      <c r="N7" s="88"/>
    </row>
    <row r="8" spans="1:14" ht="20.25" customHeight="1">
      <c r="A8" s="89" t="s">
        <v>36</v>
      </c>
      <c r="C8" s="90"/>
      <c r="D8" s="90"/>
      <c r="E8" s="90"/>
      <c r="F8" s="91"/>
      <c r="G8" s="91"/>
      <c r="H8" s="91"/>
      <c r="I8" s="92"/>
      <c r="J8" s="93"/>
      <c r="K8" s="93"/>
      <c r="L8" s="93"/>
      <c r="M8" s="93"/>
      <c r="N8" s="93"/>
    </row>
    <row r="9" spans="1:14" ht="6" customHeight="1">
      <c r="A9" s="94"/>
      <c r="B9" s="95"/>
      <c r="C9" s="96"/>
      <c r="D9" s="97"/>
      <c r="E9" s="97"/>
      <c r="F9" s="97"/>
      <c r="G9" s="97"/>
      <c r="H9" s="97"/>
      <c r="I9" s="97"/>
      <c r="J9" s="97"/>
      <c r="K9" s="97"/>
      <c r="L9" s="97"/>
      <c r="M9" s="97"/>
      <c r="N9" s="97"/>
    </row>
    <row r="10" spans="1:14" ht="34.5" customHeight="1">
      <c r="A10" s="269" t="s">
        <v>144</v>
      </c>
      <c r="B10" s="269"/>
      <c r="C10" s="269"/>
      <c r="D10" s="269"/>
      <c r="E10" s="269"/>
      <c r="F10" s="269"/>
      <c r="G10" s="269"/>
      <c r="H10" s="269"/>
      <c r="I10" s="269"/>
      <c r="J10" s="269"/>
      <c r="K10" s="269"/>
      <c r="L10" s="269"/>
      <c r="M10" s="269"/>
      <c r="N10" s="269"/>
    </row>
    <row r="11" spans="1:14" s="98" customFormat="1" ht="20.100000000000001" customHeight="1">
      <c r="A11" s="270" t="s">
        <v>145</v>
      </c>
      <c r="B11" s="271"/>
      <c r="C11" s="271"/>
      <c r="D11" s="271"/>
      <c r="E11" s="271"/>
      <c r="F11" s="271"/>
      <c r="G11" s="271"/>
      <c r="H11" s="271"/>
      <c r="I11" s="271"/>
      <c r="J11" s="271"/>
      <c r="K11" s="271"/>
      <c r="L11" s="271"/>
      <c r="M11" s="271"/>
      <c r="N11" s="271"/>
    </row>
    <row r="12" spans="1:14" s="98" customFormat="1" ht="20.100000000000001" customHeight="1">
      <c r="A12" s="270" t="s">
        <v>146</v>
      </c>
      <c r="B12" s="271"/>
      <c r="C12" s="271"/>
      <c r="D12" s="271"/>
      <c r="E12" s="271"/>
      <c r="F12" s="271"/>
      <c r="G12" s="271"/>
      <c r="H12" s="271"/>
      <c r="I12" s="271"/>
      <c r="J12" s="271"/>
      <c r="K12" s="271"/>
      <c r="L12" s="271"/>
      <c r="M12" s="271"/>
      <c r="N12" s="271"/>
    </row>
    <row r="13" spans="1:14" s="98" customFormat="1" ht="20.100000000000001" customHeight="1">
      <c r="A13" s="271" t="s">
        <v>58</v>
      </c>
      <c r="B13" s="271"/>
      <c r="C13" s="271"/>
      <c r="D13" s="271"/>
      <c r="E13" s="271"/>
      <c r="F13" s="271"/>
      <c r="G13" s="271"/>
      <c r="H13" s="271"/>
      <c r="I13" s="271"/>
      <c r="J13" s="271"/>
      <c r="K13" s="271"/>
      <c r="L13" s="271"/>
      <c r="M13" s="271"/>
      <c r="N13" s="271"/>
    </row>
    <row r="14" spans="1:14" s="98" customFormat="1" ht="20.100000000000001" customHeight="1">
      <c r="A14" s="271" t="s">
        <v>41</v>
      </c>
      <c r="B14" s="271"/>
      <c r="C14" s="271"/>
      <c r="D14" s="271"/>
      <c r="E14" s="271"/>
      <c r="F14" s="271"/>
      <c r="G14" s="271"/>
      <c r="H14" s="271"/>
      <c r="I14" s="271"/>
      <c r="J14" s="271"/>
      <c r="K14" s="271"/>
      <c r="L14" s="271"/>
      <c r="M14" s="271"/>
      <c r="N14" s="271"/>
    </row>
    <row r="15" spans="1:14" s="98" customFormat="1" ht="20.100000000000001" customHeight="1">
      <c r="A15" s="271" t="s">
        <v>59</v>
      </c>
      <c r="B15" s="271"/>
      <c r="C15" s="271"/>
      <c r="D15" s="271"/>
      <c r="E15" s="271"/>
      <c r="F15" s="271"/>
      <c r="G15" s="271"/>
      <c r="H15" s="271"/>
      <c r="I15" s="271"/>
      <c r="J15" s="271"/>
      <c r="K15" s="271"/>
      <c r="L15" s="271"/>
      <c r="M15" s="271"/>
      <c r="N15" s="271"/>
    </row>
    <row r="16" spans="1:14" s="98" customFormat="1" ht="20.100000000000001" customHeight="1">
      <c r="A16" s="270" t="s">
        <v>100</v>
      </c>
      <c r="B16" s="271"/>
      <c r="C16" s="271"/>
      <c r="D16" s="271"/>
      <c r="E16" s="271"/>
      <c r="F16" s="271"/>
      <c r="G16" s="271"/>
      <c r="H16" s="271"/>
      <c r="I16" s="271"/>
      <c r="J16" s="271"/>
      <c r="K16" s="271"/>
      <c r="L16" s="271"/>
      <c r="M16" s="271"/>
      <c r="N16" s="271"/>
    </row>
    <row r="17" spans="1:14" s="98" customFormat="1" ht="20.100000000000001" customHeight="1">
      <c r="A17" s="270" t="s">
        <v>101</v>
      </c>
      <c r="B17" s="271"/>
      <c r="C17" s="271"/>
      <c r="D17" s="271"/>
      <c r="E17" s="271"/>
      <c r="F17" s="271"/>
      <c r="G17" s="271"/>
      <c r="H17" s="271"/>
      <c r="I17" s="271"/>
      <c r="J17" s="271"/>
      <c r="K17" s="271"/>
      <c r="L17" s="271"/>
      <c r="M17" s="271"/>
      <c r="N17" s="271"/>
    </row>
    <row r="18" spans="1:14" s="98" customFormat="1" ht="20.100000000000001" customHeight="1">
      <c r="A18" s="270" t="s">
        <v>105</v>
      </c>
      <c r="B18" s="271"/>
      <c r="C18" s="271"/>
      <c r="D18" s="271"/>
      <c r="E18" s="271"/>
      <c r="F18" s="271"/>
      <c r="G18" s="271"/>
      <c r="H18" s="271"/>
      <c r="I18" s="271"/>
      <c r="J18" s="271"/>
      <c r="K18" s="271"/>
      <c r="L18" s="271"/>
      <c r="M18" s="271"/>
      <c r="N18" s="271"/>
    </row>
    <row r="19" spans="1:14" s="99" customFormat="1" ht="39.950000000000003" customHeight="1">
      <c r="A19" s="270" t="s">
        <v>106</v>
      </c>
      <c r="B19" s="271"/>
      <c r="C19" s="271"/>
      <c r="D19" s="271"/>
      <c r="E19" s="271"/>
      <c r="F19" s="271"/>
      <c r="G19" s="271"/>
      <c r="H19" s="271"/>
      <c r="I19" s="271"/>
      <c r="J19" s="271"/>
      <c r="K19" s="271"/>
      <c r="L19" s="271"/>
      <c r="M19" s="271"/>
      <c r="N19" s="271"/>
    </row>
    <row r="20" spans="1:14" s="99" customFormat="1" ht="39.950000000000003" hidden="1" customHeight="1">
      <c r="A20" s="271" t="s">
        <v>64</v>
      </c>
      <c r="B20" s="271"/>
      <c r="C20" s="271"/>
      <c r="D20" s="271"/>
      <c r="E20" s="271"/>
      <c r="F20" s="271"/>
      <c r="G20" s="271"/>
      <c r="H20" s="271"/>
      <c r="I20" s="271"/>
      <c r="J20" s="271"/>
      <c r="K20" s="271"/>
      <c r="L20" s="271"/>
      <c r="M20" s="271"/>
      <c r="N20" s="271"/>
    </row>
    <row r="21" spans="1:14" s="99" customFormat="1" ht="39.950000000000003" customHeight="1">
      <c r="A21" s="270" t="s">
        <v>103</v>
      </c>
      <c r="B21" s="271"/>
      <c r="C21" s="271"/>
      <c r="D21" s="271"/>
      <c r="E21" s="271"/>
      <c r="F21" s="271"/>
      <c r="G21" s="271"/>
      <c r="H21" s="271"/>
      <c r="I21" s="271"/>
      <c r="J21" s="271"/>
      <c r="K21" s="271"/>
      <c r="L21" s="271"/>
      <c r="M21" s="271"/>
      <c r="N21" s="271"/>
    </row>
    <row r="22" spans="1:14" s="98" customFormat="1" ht="20.100000000000001" customHeight="1">
      <c r="A22" s="270" t="s">
        <v>102</v>
      </c>
      <c r="B22" s="271"/>
      <c r="C22" s="271"/>
      <c r="D22" s="271"/>
      <c r="E22" s="271"/>
      <c r="F22" s="271"/>
      <c r="G22" s="271"/>
      <c r="H22" s="271"/>
      <c r="I22" s="271"/>
      <c r="J22" s="271"/>
      <c r="K22" s="271"/>
      <c r="L22" s="271"/>
      <c r="M22" s="271"/>
      <c r="N22" s="271"/>
    </row>
    <row r="23" spans="1:14" s="98" customFormat="1" ht="20.100000000000001" customHeight="1">
      <c r="A23" s="271" t="s">
        <v>37</v>
      </c>
      <c r="B23" s="271"/>
      <c r="C23" s="271"/>
      <c r="D23" s="271"/>
      <c r="E23" s="271"/>
      <c r="F23" s="271"/>
      <c r="G23" s="271"/>
      <c r="H23" s="271"/>
      <c r="I23" s="271"/>
      <c r="J23" s="271"/>
      <c r="K23" s="271"/>
      <c r="L23" s="271"/>
      <c r="M23" s="271"/>
      <c r="N23" s="271"/>
    </row>
    <row r="24" spans="1:14" s="98" customFormat="1" ht="39.950000000000003" customHeight="1">
      <c r="A24" s="271" t="s">
        <v>38</v>
      </c>
      <c r="B24" s="271"/>
      <c r="C24" s="271"/>
      <c r="D24" s="271"/>
      <c r="E24" s="271"/>
      <c r="F24" s="271"/>
      <c r="G24" s="271"/>
      <c r="H24" s="271"/>
      <c r="I24" s="271"/>
      <c r="J24" s="271"/>
      <c r="K24" s="271"/>
      <c r="L24" s="271"/>
      <c r="M24" s="271"/>
      <c r="N24" s="271"/>
    </row>
    <row r="25" spans="1:14" s="99" customFormat="1" ht="69.95" customHeight="1">
      <c r="A25" s="271" t="s">
        <v>39</v>
      </c>
      <c r="B25" s="271"/>
      <c r="C25" s="271"/>
      <c r="D25" s="271"/>
      <c r="E25" s="271"/>
      <c r="F25" s="271"/>
      <c r="G25" s="271"/>
      <c r="H25" s="271"/>
      <c r="I25" s="271"/>
      <c r="J25" s="271"/>
      <c r="K25" s="271"/>
      <c r="L25" s="271"/>
      <c r="M25" s="271"/>
      <c r="N25" s="271"/>
    </row>
    <row r="26" spans="1:14" s="99" customFormat="1" ht="39.950000000000003" customHeight="1">
      <c r="A26" s="271" t="s">
        <v>40</v>
      </c>
      <c r="B26" s="271"/>
      <c r="C26" s="271"/>
      <c r="D26" s="271"/>
      <c r="E26" s="271"/>
      <c r="F26" s="271"/>
      <c r="G26" s="271"/>
      <c r="H26" s="271"/>
      <c r="I26" s="271"/>
      <c r="J26" s="271"/>
      <c r="K26" s="271"/>
      <c r="L26" s="271"/>
      <c r="M26" s="271"/>
      <c r="N26" s="271"/>
    </row>
    <row r="27" spans="1:14" s="99" customFormat="1" ht="27.75" customHeight="1">
      <c r="A27" s="147"/>
      <c r="B27" s="147"/>
      <c r="C27" s="147"/>
      <c r="D27" s="147"/>
      <c r="E27" s="147"/>
      <c r="F27" s="147"/>
      <c r="G27" s="147"/>
      <c r="H27" s="147"/>
      <c r="I27" s="147"/>
      <c r="J27" s="147"/>
      <c r="K27" s="147"/>
      <c r="L27" s="147"/>
      <c r="M27" s="147"/>
      <c r="N27" s="147"/>
    </row>
    <row r="28" spans="1:14">
      <c r="I28" s="100" t="s">
        <v>139</v>
      </c>
    </row>
    <row r="29" spans="1:14" ht="17.25" customHeight="1"/>
    <row r="30" spans="1:14" ht="17.25" customHeight="1"/>
    <row r="31" spans="1:14" ht="17.25" customHeight="1"/>
    <row r="32" spans="1:14"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7.25" customHeight="1"/>
    <row r="89" ht="17.25" customHeight="1"/>
    <row r="90" ht="17.25" customHeight="1"/>
    <row r="91" ht="17.25" customHeight="1"/>
    <row r="92" ht="17.25" customHeight="1"/>
    <row r="93" ht="17.25" customHeight="1"/>
    <row r="94" ht="17.25" customHeight="1"/>
    <row r="95" ht="17.25" customHeight="1"/>
    <row r="96"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sheetData>
  <mergeCells count="22">
    <mergeCell ref="A26:N26"/>
    <mergeCell ref="A19:N19"/>
    <mergeCell ref="A21:N21"/>
    <mergeCell ref="A22:N22"/>
    <mergeCell ref="A23:N23"/>
    <mergeCell ref="A24:N24"/>
    <mergeCell ref="A25:N25"/>
    <mergeCell ref="A20:N20"/>
    <mergeCell ref="A1:G1"/>
    <mergeCell ref="A2:G2"/>
    <mergeCell ref="A4:N4"/>
    <mergeCell ref="A5:N5"/>
    <mergeCell ref="A6:N6"/>
    <mergeCell ref="A10:N10"/>
    <mergeCell ref="A18:N18"/>
    <mergeCell ref="A17:N17"/>
    <mergeCell ref="A16:N16"/>
    <mergeCell ref="A11:N11"/>
    <mergeCell ref="A13:N13"/>
    <mergeCell ref="A14:N14"/>
    <mergeCell ref="A15:N15"/>
    <mergeCell ref="A12:N12"/>
  </mergeCells>
  <pageMargins left="0.96" right="0.56000000000000005" top="0.55000000000000004" bottom="0.44" header="0.23622047244094491" footer="0.35"/>
  <pageSetup paperSize="9" scale="80" orientation="landscape" blackAndWhite="1"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FAA7-901F-4C44-8532-35A608B3AAFD}">
  <dimension ref="A1:R62"/>
  <sheetViews>
    <sheetView showZeros="0" tabSelected="1" view="pageBreakPreview" zoomScale="75" zoomScaleNormal="75" zoomScaleSheetLayoutView="75" workbookViewId="0">
      <selection sqref="A1:K1"/>
    </sheetView>
  </sheetViews>
  <sheetFormatPr defaultRowHeight="15.75"/>
  <cols>
    <col min="1" max="1" width="5.625" style="19" customWidth="1"/>
    <col min="2" max="2" width="43.75" style="19" customWidth="1"/>
    <col min="3" max="3" width="43.75" style="19" hidden="1" customWidth="1"/>
    <col min="4" max="4" width="16" style="132" hidden="1" customWidth="1"/>
    <col min="5" max="5" width="13.5" style="132" hidden="1" customWidth="1"/>
    <col min="6" max="6" width="17.875" style="19" customWidth="1"/>
    <col min="7" max="7" width="11.375" style="19" customWidth="1"/>
    <col min="8" max="8" width="11.75" style="19" customWidth="1"/>
    <col min="9" max="9" width="14.5" style="19" customWidth="1"/>
    <col min="10" max="10" width="12.75" style="19" customWidth="1"/>
    <col min="11" max="11" width="6.75" style="19" hidden="1" customWidth="1"/>
    <col min="12" max="12" width="12.625" style="19" bestFit="1" customWidth="1"/>
    <col min="13" max="13" width="16.125" style="19" customWidth="1"/>
    <col min="14" max="14" width="18" style="19" customWidth="1"/>
    <col min="15" max="15" width="16.375" style="19" customWidth="1"/>
    <col min="16" max="16" width="9" style="19"/>
    <col min="17" max="17" width="16.25" style="19" customWidth="1"/>
    <col min="18" max="16384" width="9" style="19"/>
  </cols>
  <sheetData>
    <row r="1" spans="1:18" ht="30" customHeight="1">
      <c r="A1" s="274" t="s">
        <v>157</v>
      </c>
      <c r="B1" s="274"/>
      <c r="C1" s="274"/>
      <c r="D1" s="274"/>
      <c r="E1" s="274"/>
      <c r="F1" s="274"/>
      <c r="G1" s="275"/>
      <c r="H1" s="275"/>
      <c r="I1" s="275"/>
      <c r="J1" s="275"/>
      <c r="K1" s="275"/>
    </row>
    <row r="2" spans="1:18" ht="20.100000000000001" customHeight="1">
      <c r="A2" s="276" t="str">
        <f>CSL!A5</f>
        <v>CUNG CẤP DỊCH VỤ CÔNG VÀ CHỈNH TRANG ĐÔ THỊ TRÊN ĐỊA BÀN HUYỆN MINH LONG NĂM 2025</v>
      </c>
      <c r="B2" s="276"/>
      <c r="C2" s="276"/>
      <c r="D2" s="276"/>
      <c r="E2" s="276"/>
      <c r="F2" s="276"/>
      <c r="G2" s="276"/>
      <c r="H2" s="276"/>
      <c r="I2" s="276"/>
      <c r="J2" s="276"/>
      <c r="K2" s="276"/>
    </row>
    <row r="3" spans="1:18" s="161" customFormat="1" ht="26.25" customHeight="1">
      <c r="A3" s="157"/>
      <c r="B3" s="157"/>
      <c r="C3" s="157"/>
      <c r="D3" s="157"/>
      <c r="E3" s="157"/>
      <c r="F3" s="157"/>
      <c r="G3" s="157"/>
      <c r="H3" s="157"/>
      <c r="I3" s="157"/>
      <c r="J3" s="159" t="s">
        <v>149</v>
      </c>
      <c r="L3" s="158"/>
      <c r="M3" s="158"/>
      <c r="N3" s="158"/>
      <c r="O3" s="158"/>
      <c r="P3" s="158"/>
      <c r="R3" s="160"/>
    </row>
    <row r="4" spans="1:18" s="21" customFormat="1" ht="60" customHeight="1">
      <c r="A4" s="277" t="s">
        <v>5</v>
      </c>
      <c r="B4" s="277" t="s">
        <v>6</v>
      </c>
      <c r="C4" s="277" t="s">
        <v>7</v>
      </c>
      <c r="D4" s="174" t="s">
        <v>17</v>
      </c>
      <c r="E4" s="174" t="s">
        <v>18</v>
      </c>
      <c r="F4" s="279" t="s">
        <v>143</v>
      </c>
      <c r="G4" s="285" t="s">
        <v>166</v>
      </c>
      <c r="H4" s="286"/>
      <c r="I4" s="281" t="s">
        <v>158</v>
      </c>
      <c r="J4" s="281" t="s">
        <v>148</v>
      </c>
      <c r="K4" s="283" t="s">
        <v>19</v>
      </c>
    </row>
    <row r="5" spans="1:18" s="21" customFormat="1" ht="30.75" customHeight="1">
      <c r="A5" s="278"/>
      <c r="B5" s="278"/>
      <c r="C5" s="278"/>
      <c r="D5" s="174"/>
      <c r="E5" s="174"/>
      <c r="F5" s="280"/>
      <c r="G5" s="175" t="s">
        <v>167</v>
      </c>
      <c r="H5" s="176" t="s">
        <v>168</v>
      </c>
      <c r="I5" s="282"/>
      <c r="J5" s="282"/>
      <c r="K5" s="284"/>
      <c r="L5" s="38"/>
    </row>
    <row r="6" spans="1:18" s="21" customFormat="1" ht="20.100000000000001" customHeight="1">
      <c r="A6" s="177" t="s">
        <v>12</v>
      </c>
      <c r="B6" s="177" t="s">
        <v>13</v>
      </c>
      <c r="C6" s="177" t="s">
        <v>14</v>
      </c>
      <c r="D6" s="178" t="s">
        <v>15</v>
      </c>
      <c r="E6" s="178" t="s">
        <v>16</v>
      </c>
      <c r="F6" s="177" t="s">
        <v>14</v>
      </c>
      <c r="G6" s="177" t="s">
        <v>15</v>
      </c>
      <c r="H6" s="179" t="s">
        <v>16</v>
      </c>
      <c r="I6" s="180" t="s">
        <v>169</v>
      </c>
      <c r="J6" s="179" t="s">
        <v>171</v>
      </c>
      <c r="K6" s="155" t="s">
        <v>159</v>
      </c>
    </row>
    <row r="7" spans="1:18" s="23" customFormat="1" ht="20.100000000000001" customHeight="1">
      <c r="A7" s="181" t="s">
        <v>62</v>
      </c>
      <c r="B7" s="182" t="s">
        <v>8</v>
      </c>
      <c r="C7" s="183" t="s">
        <v>170</v>
      </c>
      <c r="D7" s="184">
        <f t="shared" ref="D7:I7" si="0">D8+D17</f>
        <v>6345677281.1851854</v>
      </c>
      <c r="E7" s="184">
        <f t="shared" si="0"/>
        <v>218895560.13481483</v>
      </c>
      <c r="F7" s="185">
        <f t="shared" si="0"/>
        <v>6564572841.3199997</v>
      </c>
      <c r="G7" s="185">
        <f t="shared" si="0"/>
        <v>16000000</v>
      </c>
      <c r="H7" s="185">
        <f t="shared" si="0"/>
        <v>138000000</v>
      </c>
      <c r="I7" s="185">
        <f t="shared" si="0"/>
        <v>6718572840.96</v>
      </c>
      <c r="J7" s="185">
        <f t="shared" ref="J7" si="1">J8+J17</f>
        <v>154000000</v>
      </c>
      <c r="K7" s="31" t="s">
        <v>24</v>
      </c>
      <c r="L7" s="22">
        <v>-140119704.32000011</v>
      </c>
    </row>
    <row r="8" spans="1:18" s="23" customFormat="1" ht="20.100000000000001" customHeight="1">
      <c r="A8" s="181">
        <v>1</v>
      </c>
      <c r="B8" s="182" t="s">
        <v>61</v>
      </c>
      <c r="C8" s="181" t="s">
        <v>165</v>
      </c>
      <c r="D8" s="184">
        <f t="shared" ref="D8:F8" si="2">D9+D14+D15</f>
        <v>6271059764.1851854</v>
      </c>
      <c r="E8" s="184">
        <f t="shared" si="2"/>
        <v>212926158.77481481</v>
      </c>
      <c r="F8" s="185">
        <f t="shared" si="2"/>
        <v>6483985922.96</v>
      </c>
      <c r="G8" s="185">
        <f>G16</f>
        <v>16000000</v>
      </c>
      <c r="H8" s="185">
        <f>ROUNDUP(H9+H14+H15,-6)</f>
        <v>138000000</v>
      </c>
      <c r="I8" s="185">
        <f>I9+I14+I15+I16</f>
        <v>6637985922.96</v>
      </c>
      <c r="J8" s="185">
        <f>J9+J14+J15+J16</f>
        <v>154000000</v>
      </c>
      <c r="K8" s="31" t="s">
        <v>70</v>
      </c>
    </row>
    <row r="9" spans="1:18" s="23" customFormat="1" ht="39.950000000000003" customHeight="1">
      <c r="A9" s="186" t="s">
        <v>21</v>
      </c>
      <c r="B9" s="187" t="s">
        <v>95</v>
      </c>
      <c r="C9" s="186" t="s">
        <v>151</v>
      </c>
      <c r="D9" s="188">
        <f t="shared" ref="D9:I9" si="3">+SUM(D10:D13)</f>
        <v>2151178372.1851854</v>
      </c>
      <c r="E9" s="189">
        <f t="shared" si="3"/>
        <v>172094269.77481481</v>
      </c>
      <c r="F9" s="190">
        <f t="shared" si="3"/>
        <v>2323272641.96</v>
      </c>
      <c r="G9" s="190"/>
      <c r="H9" s="190"/>
      <c r="I9" s="190">
        <f t="shared" si="3"/>
        <v>2323272641.96</v>
      </c>
      <c r="J9" s="190">
        <f>+SUM(J10:J13)</f>
        <v>0</v>
      </c>
      <c r="K9" s="47" t="s">
        <v>47</v>
      </c>
      <c r="L9" s="48"/>
      <c r="M9" s="77">
        <f>F9</f>
        <v>2323272641.96</v>
      </c>
      <c r="N9" s="78" t="s">
        <v>98</v>
      </c>
      <c r="O9" s="77">
        <f>2*10^9+437106000</f>
        <v>2437106000</v>
      </c>
      <c r="Q9" s="43">
        <f>M9-O9</f>
        <v>-113833358.03999996</v>
      </c>
    </row>
    <row r="10" spans="1:18" ht="20.100000000000001" customHeight="1">
      <c r="A10" s="191" t="s">
        <v>67</v>
      </c>
      <c r="B10" s="192" t="s">
        <v>65</v>
      </c>
      <c r="C10" s="193" t="s">
        <v>150</v>
      </c>
      <c r="D10" s="194">
        <f>'[3]TH dự toán hạng mục'!$D$20</f>
        <v>742832403</v>
      </c>
      <c r="E10" s="195">
        <f>0.08*D10</f>
        <v>59426592.240000002</v>
      </c>
      <c r="F10" s="196">
        <f>D10+E10</f>
        <v>802258995.24000001</v>
      </c>
      <c r="G10" s="196"/>
      <c r="H10" s="196"/>
      <c r="I10" s="196">
        <f t="shared" ref="I10:I15" si="4">H10+F10+G10</f>
        <v>802258995.24000001</v>
      </c>
      <c r="J10" s="196">
        <f>(I10-F10)*0</f>
        <v>0</v>
      </c>
      <c r="K10" s="53" t="s">
        <v>87</v>
      </c>
      <c r="L10" s="54"/>
      <c r="M10" s="77">
        <f>F7-M9</f>
        <v>4241300199.3599997</v>
      </c>
      <c r="N10" s="77" t="s">
        <v>99</v>
      </c>
      <c r="O10" s="77">
        <f>5*10^9</f>
        <v>5000000000</v>
      </c>
      <c r="Q10" s="43">
        <f>M10-O10</f>
        <v>-758699800.64000034</v>
      </c>
    </row>
    <row r="11" spans="1:18" ht="20.100000000000001" customHeight="1">
      <c r="A11" s="191" t="s">
        <v>68</v>
      </c>
      <c r="B11" s="192" t="s">
        <v>66</v>
      </c>
      <c r="C11" s="193" t="s">
        <v>150</v>
      </c>
      <c r="D11" s="194">
        <f>'[3]TH dự toán hạng mục'!$D$56</f>
        <v>99758857</v>
      </c>
      <c r="E11" s="195">
        <f>0.08*D11</f>
        <v>7980708.5600000005</v>
      </c>
      <c r="F11" s="196">
        <f>D11+E11</f>
        <v>107739565.56</v>
      </c>
      <c r="G11" s="196"/>
      <c r="H11" s="196"/>
      <c r="I11" s="196">
        <f t="shared" si="4"/>
        <v>107739565.56</v>
      </c>
      <c r="J11" s="196">
        <f>(I11-F11)*0</f>
        <v>0</v>
      </c>
      <c r="K11" s="53" t="s">
        <v>88</v>
      </c>
      <c r="L11" s="54"/>
      <c r="M11" s="18"/>
      <c r="N11" s="18"/>
      <c r="O11" s="77"/>
    </row>
    <row r="12" spans="1:18" ht="20.100000000000001" customHeight="1">
      <c r="A12" s="191" t="s">
        <v>69</v>
      </c>
      <c r="B12" s="192" t="s">
        <v>92</v>
      </c>
      <c r="C12" s="193" t="s">
        <v>150</v>
      </c>
      <c r="D12" s="194">
        <f>[4]CPCR!$F$7/1.08</f>
        <v>23914260.185185183</v>
      </c>
      <c r="E12" s="195">
        <f>D12*0.08</f>
        <v>1913140.8148148146</v>
      </c>
      <c r="F12" s="196">
        <f>E12+D12</f>
        <v>25827400.999999996</v>
      </c>
      <c r="G12" s="196"/>
      <c r="H12" s="196"/>
      <c r="I12" s="196">
        <f t="shared" si="4"/>
        <v>25827400.999999996</v>
      </c>
      <c r="J12" s="196">
        <f>(I12-F12)*0</f>
        <v>0</v>
      </c>
      <c r="K12" s="53" t="s">
        <v>89</v>
      </c>
      <c r="L12" s="54"/>
      <c r="M12" s="18"/>
      <c r="N12" s="18"/>
    </row>
    <row r="13" spans="1:18" ht="39.950000000000003" customHeight="1">
      <c r="A13" s="191" t="s">
        <v>93</v>
      </c>
      <c r="B13" s="192" t="s">
        <v>60</v>
      </c>
      <c r="C13" s="193" t="s">
        <v>150</v>
      </c>
      <c r="D13" s="194">
        <f>'[5]TH dự toán hạng mục'!$D$20</f>
        <v>1284672852</v>
      </c>
      <c r="E13" s="195">
        <f>0.08*D13</f>
        <v>102773828.16</v>
      </c>
      <c r="F13" s="196">
        <f>D13+E13</f>
        <v>1387446680.1600001</v>
      </c>
      <c r="G13" s="196"/>
      <c r="H13" s="196"/>
      <c r="I13" s="196">
        <f t="shared" si="4"/>
        <v>1387446680.1600001</v>
      </c>
      <c r="J13" s="196">
        <f>(I13-F13)*0</f>
        <v>0</v>
      </c>
      <c r="K13" s="53" t="s">
        <v>94</v>
      </c>
      <c r="L13" s="74"/>
      <c r="M13" s="18"/>
    </row>
    <row r="14" spans="1:18" ht="20.100000000000001" customHeight="1">
      <c r="A14" s="197" t="s">
        <v>46</v>
      </c>
      <c r="B14" s="198" t="s">
        <v>56</v>
      </c>
      <c r="C14" s="199" t="s">
        <v>142</v>
      </c>
      <c r="D14" s="200">
        <f>'[6]TH dự toán hạng mục'!$D$23</f>
        <v>2817800978</v>
      </c>
      <c r="E14" s="200"/>
      <c r="F14" s="201">
        <f>D14+E14</f>
        <v>2817800978</v>
      </c>
      <c r="G14" s="201"/>
      <c r="H14" s="201">
        <f>ROUNDUP('[7]TH dự toán hạng mục'!$D$21,-6)</f>
        <v>115000000</v>
      </c>
      <c r="I14" s="201">
        <f t="shared" si="4"/>
        <v>2932800978</v>
      </c>
      <c r="J14" s="201">
        <f>I14-F14</f>
        <v>115000000</v>
      </c>
      <c r="K14" s="58" t="s">
        <v>48</v>
      </c>
      <c r="L14" s="74"/>
      <c r="N14" s="18"/>
    </row>
    <row r="15" spans="1:18" s="109" customFormat="1" ht="20.100000000000001" customHeight="1">
      <c r="A15" s="202" t="s">
        <v>86</v>
      </c>
      <c r="B15" s="203" t="s">
        <v>57</v>
      </c>
      <c r="C15" s="199" t="s">
        <v>142</v>
      </c>
      <c r="D15" s="204">
        <f>'[8]TH dự toán hạng mục'!$D$23</f>
        <v>1302080414</v>
      </c>
      <c r="E15" s="204">
        <f>'[8]TH dự toán hạng mục'!$D$24</f>
        <v>40831889</v>
      </c>
      <c r="F15" s="205">
        <f>D15+E15</f>
        <v>1342912303</v>
      </c>
      <c r="G15" s="205"/>
      <c r="H15" s="205">
        <f>+ROUNDUP('[9]TH dự toán hạng mục'!$D$24,-6)</f>
        <v>23000000</v>
      </c>
      <c r="I15" s="201">
        <f t="shared" si="4"/>
        <v>1365912303</v>
      </c>
      <c r="J15" s="201">
        <f>I15-F15</f>
        <v>23000000</v>
      </c>
      <c r="K15" s="164" t="s">
        <v>49</v>
      </c>
      <c r="L15" s="74"/>
      <c r="M15" s="108"/>
    </row>
    <row r="16" spans="1:18" s="109" customFormat="1" ht="39.950000000000003" customHeight="1">
      <c r="A16" s="206" t="s">
        <v>163</v>
      </c>
      <c r="B16" s="207" t="s">
        <v>162</v>
      </c>
      <c r="C16" s="208" t="s">
        <v>164</v>
      </c>
      <c r="D16" s="209"/>
      <c r="E16" s="209"/>
      <c r="F16" s="210"/>
      <c r="G16" s="210">
        <f>ROUNDUP('[10]TH dự toán hạng mục'!$D$23,-6)</f>
        <v>16000000</v>
      </c>
      <c r="H16" s="210"/>
      <c r="I16" s="211">
        <f>F16+G16+H16</f>
        <v>16000000</v>
      </c>
      <c r="J16" s="201">
        <f>I16-F16</f>
        <v>16000000</v>
      </c>
      <c r="K16" s="164" t="s">
        <v>50</v>
      </c>
      <c r="L16" s="74"/>
      <c r="M16" s="108"/>
    </row>
    <row r="17" spans="1:14" s="23" customFormat="1" ht="20.100000000000001" customHeight="1">
      <c r="A17" s="212">
        <v>2</v>
      </c>
      <c r="B17" s="213" t="s">
        <v>63</v>
      </c>
      <c r="C17" s="212" t="s">
        <v>50</v>
      </c>
      <c r="D17" s="184">
        <f t="shared" ref="D17:J17" si="5">D18</f>
        <v>74617517</v>
      </c>
      <c r="E17" s="184">
        <f t="shared" si="5"/>
        <v>5969401.3600000003</v>
      </c>
      <c r="F17" s="214">
        <f t="shared" si="5"/>
        <v>80586918.359999999</v>
      </c>
      <c r="G17" s="214"/>
      <c r="H17" s="214"/>
      <c r="I17" s="214">
        <f t="shared" si="5"/>
        <v>80586918</v>
      </c>
      <c r="J17" s="214">
        <f t="shared" si="5"/>
        <v>0</v>
      </c>
      <c r="K17" s="62" t="s">
        <v>71</v>
      </c>
      <c r="L17" s="75"/>
    </row>
    <row r="18" spans="1:14" ht="35.1" customHeight="1">
      <c r="A18" s="215" t="s">
        <v>85</v>
      </c>
      <c r="B18" s="216" t="s">
        <v>97</v>
      </c>
      <c r="C18" s="217" t="s">
        <v>150</v>
      </c>
      <c r="D18" s="218">
        <f>'[11]TH dự toán hạng mục'!$D$20</f>
        <v>74617517</v>
      </c>
      <c r="E18" s="218">
        <f>+D18*0.08</f>
        <v>5969401.3600000003</v>
      </c>
      <c r="F18" s="219">
        <f>D18+E18</f>
        <v>80586918.359999999</v>
      </c>
      <c r="G18" s="219"/>
      <c r="H18" s="219"/>
      <c r="I18" s="201">
        <f>'[12]TH dự toán hạng mục'!$D$23</f>
        <v>80586918</v>
      </c>
      <c r="J18" s="190">
        <f>(I18-F18)*0</f>
        <v>0</v>
      </c>
      <c r="K18" s="66" t="s">
        <v>50</v>
      </c>
      <c r="L18" s="76"/>
      <c r="N18" s="19" t="s">
        <v>96</v>
      </c>
    </row>
    <row r="19" spans="1:14" ht="20.100000000000001" customHeight="1">
      <c r="A19" s="220" t="s">
        <v>79</v>
      </c>
      <c r="B19" s="221" t="s">
        <v>54</v>
      </c>
      <c r="C19" s="222"/>
      <c r="D19" s="184">
        <f>'[13]PL-KL Điện'!$AK$22*2124</f>
        <v>329131947.45599997</v>
      </c>
      <c r="E19" s="184">
        <f>D19*0.08</f>
        <v>26330555.79648</v>
      </c>
      <c r="F19" s="214">
        <f>E19+D19</f>
        <v>355462503.25247997</v>
      </c>
      <c r="G19" s="214"/>
      <c r="H19" s="214"/>
      <c r="I19" s="214">
        <f>F19</f>
        <v>355462503.25247997</v>
      </c>
      <c r="J19" s="214">
        <f>I19-F19</f>
        <v>0</v>
      </c>
      <c r="K19" s="62" t="s">
        <v>55</v>
      </c>
      <c r="L19" s="74"/>
    </row>
    <row r="20" spans="1:14" ht="20.100000000000001" customHeight="1">
      <c r="A20" s="220" t="s">
        <v>80</v>
      </c>
      <c r="B20" s="221" t="s">
        <v>10</v>
      </c>
      <c r="C20" s="223" t="s">
        <v>76</v>
      </c>
      <c r="D20" s="184">
        <f>D7*2.901%*80%</f>
        <v>147270478.34174579</v>
      </c>
      <c r="E20" s="184">
        <f>D20*0.1*0</f>
        <v>0</v>
      </c>
      <c r="F20" s="214">
        <f>D20+E20</f>
        <v>147270478.34174579</v>
      </c>
      <c r="G20" s="214"/>
      <c r="H20" s="214"/>
      <c r="I20" s="214">
        <f>F20</f>
        <v>147270478.34174579</v>
      </c>
      <c r="J20" s="214">
        <f>I20-F20</f>
        <v>0</v>
      </c>
      <c r="K20" s="62" t="s">
        <v>9</v>
      </c>
      <c r="L20" s="74"/>
      <c r="N20" s="18"/>
    </row>
    <row r="21" spans="1:14" ht="20.100000000000001" customHeight="1">
      <c r="A21" s="220" t="s">
        <v>81</v>
      </c>
      <c r="B21" s="224" t="s">
        <v>11</v>
      </c>
      <c r="C21" s="225" t="s">
        <v>134</v>
      </c>
      <c r="D21" s="184">
        <f>SUM(D22:D29)</f>
        <v>202349670.3271561</v>
      </c>
      <c r="E21" s="184">
        <f>SUM(E22:E29)</f>
        <v>16187973.62617249</v>
      </c>
      <c r="F21" s="214">
        <f>SUM(F22:F29)</f>
        <v>218537643.95332858</v>
      </c>
      <c r="G21" s="214"/>
      <c r="H21" s="214"/>
      <c r="I21" s="214">
        <f>SUM(I22:I29)</f>
        <v>218537643.95332858</v>
      </c>
      <c r="J21" s="214">
        <f>SUM(J22:J29)</f>
        <v>0</v>
      </c>
      <c r="K21" s="62" t="s">
        <v>20</v>
      </c>
      <c r="L21" s="74"/>
    </row>
    <row r="22" spans="1:14" ht="20.100000000000001" hidden="1" customHeight="1">
      <c r="A22" s="226">
        <v>1</v>
      </c>
      <c r="B22" s="227" t="s">
        <v>120</v>
      </c>
      <c r="C22" s="228" t="s">
        <v>77</v>
      </c>
      <c r="D22" s="188">
        <f>D7*2.566%*80%</f>
        <v>130264063.2281695</v>
      </c>
      <c r="E22" s="188">
        <f t="shared" ref="E22:E29" si="6">D22*0.08</f>
        <v>10421125.05825356</v>
      </c>
      <c r="F22" s="190">
        <f>D22+E22</f>
        <v>140685188.28642306</v>
      </c>
      <c r="G22" s="190"/>
      <c r="H22" s="190"/>
      <c r="I22" s="190">
        <f t="shared" ref="I22:I29" si="7">F22</f>
        <v>140685188.28642306</v>
      </c>
      <c r="J22" s="190">
        <f t="shared" ref="J22:J29" si="8">I22-F22</f>
        <v>0</v>
      </c>
      <c r="K22" s="47" t="s">
        <v>25</v>
      </c>
      <c r="L22" s="74"/>
    </row>
    <row r="23" spans="1:14" ht="20.100000000000001" hidden="1" customHeight="1">
      <c r="A23" s="229">
        <v>2</v>
      </c>
      <c r="B23" s="230" t="s">
        <v>121</v>
      </c>
      <c r="C23" s="231" t="s">
        <v>74</v>
      </c>
      <c r="D23" s="200">
        <f>D7*12%*2.07%</f>
        <v>15762662.366463998</v>
      </c>
      <c r="E23" s="200">
        <f t="shared" si="6"/>
        <v>1261012.9893171198</v>
      </c>
      <c r="F23" s="201">
        <f>D23+E23</f>
        <v>17023675.355781119</v>
      </c>
      <c r="G23" s="201"/>
      <c r="H23" s="201"/>
      <c r="I23" s="201">
        <f t="shared" si="7"/>
        <v>17023675.355781119</v>
      </c>
      <c r="J23" s="201">
        <f t="shared" si="8"/>
        <v>0</v>
      </c>
      <c r="K23" s="58" t="s">
        <v>26</v>
      </c>
      <c r="L23" s="74"/>
      <c r="M23" s="18">
        <f>+ROUNDDOWN(F23,-3)</f>
        <v>17023000</v>
      </c>
    </row>
    <row r="24" spans="1:14" ht="20.100000000000001" hidden="1" customHeight="1">
      <c r="A24" s="229">
        <v>3</v>
      </c>
      <c r="B24" s="230" t="s">
        <v>4</v>
      </c>
      <c r="C24" s="231" t="s">
        <v>122</v>
      </c>
      <c r="D24" s="200">
        <f>F24/1.08</f>
        <v>18518518.518518519</v>
      </c>
      <c r="E24" s="200">
        <f t="shared" si="6"/>
        <v>1481481.4814814816</v>
      </c>
      <c r="F24" s="201">
        <v>20000000</v>
      </c>
      <c r="G24" s="201"/>
      <c r="H24" s="201"/>
      <c r="I24" s="201">
        <f t="shared" si="7"/>
        <v>20000000</v>
      </c>
      <c r="J24" s="201">
        <f t="shared" si="8"/>
        <v>0</v>
      </c>
      <c r="K24" s="58" t="s">
        <v>27</v>
      </c>
      <c r="L24" s="74"/>
      <c r="M24" s="18">
        <f>+ROUNDDOWN(F24,-3)</f>
        <v>20000000</v>
      </c>
      <c r="N24" s="18">
        <f>E24+D24</f>
        <v>20000000</v>
      </c>
    </row>
    <row r="25" spans="1:14" ht="39.950000000000003" hidden="1" customHeight="1">
      <c r="A25" s="229">
        <v>4</v>
      </c>
      <c r="B25" s="232" t="s">
        <v>125</v>
      </c>
      <c r="C25" s="231" t="s">
        <v>123</v>
      </c>
      <c r="D25" s="200">
        <f>D7*0.388%*45%</f>
        <v>11079552.532949334</v>
      </c>
      <c r="E25" s="200">
        <f t="shared" si="6"/>
        <v>886364.20263594668</v>
      </c>
      <c r="F25" s="201">
        <f>D25+E25</f>
        <v>11965916.73558528</v>
      </c>
      <c r="G25" s="201"/>
      <c r="H25" s="201"/>
      <c r="I25" s="201">
        <f t="shared" si="7"/>
        <v>11965916.73558528</v>
      </c>
      <c r="J25" s="201">
        <f t="shared" si="8"/>
        <v>0</v>
      </c>
      <c r="K25" s="58" t="s">
        <v>28</v>
      </c>
      <c r="L25" s="74"/>
      <c r="M25" s="18"/>
      <c r="N25" s="18"/>
    </row>
    <row r="26" spans="1:14" ht="39.950000000000003" hidden="1" customHeight="1">
      <c r="A26" s="229">
        <v>5</v>
      </c>
      <c r="B26" s="232" t="s">
        <v>126</v>
      </c>
      <c r="C26" s="231" t="s">
        <v>124</v>
      </c>
      <c r="D26" s="200">
        <f>D7*0.388%*55%</f>
        <v>13541675.318049187</v>
      </c>
      <c r="E26" s="200">
        <f t="shared" si="6"/>
        <v>1083334.0254439351</v>
      </c>
      <c r="F26" s="201">
        <f>D26+E26</f>
        <v>14625009.343493123</v>
      </c>
      <c r="G26" s="201"/>
      <c r="H26" s="201"/>
      <c r="I26" s="201">
        <f t="shared" si="7"/>
        <v>14625009.343493123</v>
      </c>
      <c r="J26" s="201">
        <f t="shared" si="8"/>
        <v>0</v>
      </c>
      <c r="K26" s="58" t="s">
        <v>29</v>
      </c>
      <c r="L26" s="74"/>
      <c r="M26" s="18"/>
      <c r="N26" s="18"/>
    </row>
    <row r="27" spans="1:14" ht="39.950000000000003" hidden="1" customHeight="1">
      <c r="A27" s="229">
        <v>6</v>
      </c>
      <c r="B27" s="232" t="s">
        <v>127</v>
      </c>
      <c r="C27" s="231" t="s">
        <v>131</v>
      </c>
      <c r="D27" s="200">
        <f>D22*0.816%*45%</f>
        <v>478329.64017383836</v>
      </c>
      <c r="E27" s="200">
        <f t="shared" si="6"/>
        <v>38266.37121390707</v>
      </c>
      <c r="F27" s="201">
        <f>D27+E27</f>
        <v>516596.01138774544</v>
      </c>
      <c r="G27" s="201"/>
      <c r="H27" s="201"/>
      <c r="I27" s="201">
        <f t="shared" si="7"/>
        <v>516596.01138774544</v>
      </c>
      <c r="J27" s="201">
        <f t="shared" si="8"/>
        <v>0</v>
      </c>
      <c r="K27" s="58" t="s">
        <v>90</v>
      </c>
      <c r="L27" s="74"/>
      <c r="M27" s="18"/>
      <c r="N27" s="18"/>
    </row>
    <row r="28" spans="1:14" ht="39.950000000000003" hidden="1" customHeight="1">
      <c r="A28" s="229">
        <v>7</v>
      </c>
      <c r="B28" s="232" t="s">
        <v>128</v>
      </c>
      <c r="C28" s="231" t="s">
        <v>132</v>
      </c>
      <c r="D28" s="200">
        <f>D22*0.816%*55%</f>
        <v>584625.1157680247</v>
      </c>
      <c r="E28" s="200">
        <f t="shared" si="6"/>
        <v>46770.009261441977</v>
      </c>
      <c r="F28" s="201">
        <f>D28+E28</f>
        <v>631395.1250294667</v>
      </c>
      <c r="G28" s="201"/>
      <c r="H28" s="201"/>
      <c r="I28" s="201">
        <f t="shared" si="7"/>
        <v>631395.1250294667</v>
      </c>
      <c r="J28" s="201">
        <f t="shared" si="8"/>
        <v>0</v>
      </c>
      <c r="K28" s="58" t="s">
        <v>129</v>
      </c>
      <c r="L28" s="74"/>
      <c r="M28" s="18"/>
      <c r="N28" s="18"/>
    </row>
    <row r="29" spans="1:14" ht="39.950000000000003" hidden="1" customHeight="1">
      <c r="A29" s="233">
        <v>8</v>
      </c>
      <c r="B29" s="234" t="s">
        <v>133</v>
      </c>
      <c r="C29" s="235" t="s">
        <v>75</v>
      </c>
      <c r="D29" s="236">
        <f>D7*0.191%</f>
        <v>12120243.607063705</v>
      </c>
      <c r="E29" s="236">
        <f t="shared" si="6"/>
        <v>969619.4885650964</v>
      </c>
      <c r="F29" s="211">
        <f>D29+E29</f>
        <v>13089863.095628802</v>
      </c>
      <c r="G29" s="211"/>
      <c r="H29" s="211"/>
      <c r="I29" s="211">
        <f t="shared" si="7"/>
        <v>13089863.095628802</v>
      </c>
      <c r="J29" s="211">
        <f t="shared" si="8"/>
        <v>0</v>
      </c>
      <c r="K29" s="143" t="s">
        <v>130</v>
      </c>
      <c r="L29" s="74"/>
      <c r="M29" s="18">
        <f>+ROUNDDOWN(F29,-3)</f>
        <v>13089000</v>
      </c>
    </row>
    <row r="30" spans="1:14" ht="20.100000000000001" customHeight="1">
      <c r="A30" s="237" t="s">
        <v>82</v>
      </c>
      <c r="B30" s="238" t="s">
        <v>1</v>
      </c>
      <c r="C30" s="239" t="s">
        <v>91</v>
      </c>
      <c r="D30" s="184">
        <f>SUM(D31:D38)</f>
        <v>121372290.09034576</v>
      </c>
      <c r="E30" s="184">
        <f>SUM(E31:E38)</f>
        <v>4763568.7083470831</v>
      </c>
      <c r="F30" s="185">
        <f>SUM(F31:F38)-1</f>
        <v>126135857.79869284</v>
      </c>
      <c r="G30" s="185"/>
      <c r="H30" s="185"/>
      <c r="I30" s="185">
        <f>SUM(I31:I38)-1</f>
        <v>126135857.79869284</v>
      </c>
      <c r="J30" s="185">
        <f>SUM(J31:J38)</f>
        <v>0</v>
      </c>
      <c r="K30" s="31" t="s">
        <v>22</v>
      </c>
      <c r="M30" s="18"/>
    </row>
    <row r="31" spans="1:14" ht="39.950000000000003" hidden="1" customHeight="1">
      <c r="A31" s="240">
        <v>1</v>
      </c>
      <c r="B31" s="241" t="s">
        <v>114</v>
      </c>
      <c r="C31" s="242" t="s">
        <v>78</v>
      </c>
      <c r="D31" s="188">
        <f>D7*0.122%</f>
        <v>7741726.2830459261</v>
      </c>
      <c r="E31" s="188">
        <f>D31*0.08*0</f>
        <v>0</v>
      </c>
      <c r="F31" s="243">
        <f>D31+E31</f>
        <v>7741726.2830459261</v>
      </c>
      <c r="G31" s="243"/>
      <c r="H31" s="243"/>
      <c r="I31" s="243">
        <f t="shared" ref="I31:I38" si="9">F31</f>
        <v>7741726.2830459261</v>
      </c>
      <c r="J31" s="190">
        <f t="shared" ref="J31:J38" si="10">I31-F31</f>
        <v>0</v>
      </c>
      <c r="K31" s="41" t="s">
        <v>30</v>
      </c>
    </row>
    <row r="32" spans="1:14" ht="39.950000000000003" hidden="1" customHeight="1">
      <c r="A32" s="244">
        <v>2</v>
      </c>
      <c r="B32" s="245" t="s">
        <v>115</v>
      </c>
      <c r="C32" s="246" t="s">
        <v>104</v>
      </c>
      <c r="D32" s="200">
        <f>D7*0.1%</f>
        <v>6345677.2811851855</v>
      </c>
      <c r="E32" s="200">
        <f>D32*0.08*0</f>
        <v>0</v>
      </c>
      <c r="F32" s="247">
        <f>D32+E32</f>
        <v>6345677.2811851855</v>
      </c>
      <c r="G32" s="247"/>
      <c r="H32" s="247"/>
      <c r="I32" s="247">
        <f t="shared" si="9"/>
        <v>6345677.2811851855</v>
      </c>
      <c r="J32" s="201">
        <f t="shared" si="10"/>
        <v>0</v>
      </c>
      <c r="K32" s="32" t="s">
        <v>31</v>
      </c>
    </row>
    <row r="33" spans="1:14" ht="39.950000000000003" hidden="1" customHeight="1">
      <c r="A33" s="244">
        <v>3</v>
      </c>
      <c r="B33" s="245" t="s">
        <v>116</v>
      </c>
      <c r="C33" s="246" t="s">
        <v>104</v>
      </c>
      <c r="D33" s="200">
        <f>D7*0.1%</f>
        <v>6345677.2811851855</v>
      </c>
      <c r="E33" s="200">
        <f>D33*0.08*0</f>
        <v>0</v>
      </c>
      <c r="F33" s="247">
        <f>D33+E33</f>
        <v>6345677.2811851855</v>
      </c>
      <c r="G33" s="247"/>
      <c r="H33" s="247"/>
      <c r="I33" s="247">
        <f t="shared" si="9"/>
        <v>6345677.2811851855</v>
      </c>
      <c r="J33" s="201">
        <f t="shared" si="10"/>
        <v>0</v>
      </c>
      <c r="K33" s="32" t="s">
        <v>32</v>
      </c>
    </row>
    <row r="34" spans="1:14" ht="39.950000000000003" hidden="1" customHeight="1">
      <c r="A34" s="244">
        <v>4</v>
      </c>
      <c r="B34" s="245" t="s">
        <v>117</v>
      </c>
      <c r="C34" s="246" t="s">
        <v>118</v>
      </c>
      <c r="D34" s="200">
        <v>2000000</v>
      </c>
      <c r="E34" s="200">
        <f>D34*0.08*0</f>
        <v>0</v>
      </c>
      <c r="F34" s="247">
        <f>D34+E34</f>
        <v>2000000</v>
      </c>
      <c r="G34" s="247"/>
      <c r="H34" s="247"/>
      <c r="I34" s="247">
        <f t="shared" si="9"/>
        <v>2000000</v>
      </c>
      <c r="J34" s="201">
        <f t="shared" si="10"/>
        <v>0</v>
      </c>
      <c r="K34" s="32" t="s">
        <v>33</v>
      </c>
      <c r="N34" s="18">
        <f>F39-J14</f>
        <v>-26979324.400000006</v>
      </c>
    </row>
    <row r="35" spans="1:14" ht="39.950000000000003" hidden="1" customHeight="1">
      <c r="A35" s="244">
        <v>5</v>
      </c>
      <c r="B35" s="245" t="s">
        <v>119</v>
      </c>
      <c r="C35" s="246" t="s">
        <v>118</v>
      </c>
      <c r="D35" s="200">
        <v>3000000</v>
      </c>
      <c r="E35" s="200">
        <f>D35*0.08*0</f>
        <v>0</v>
      </c>
      <c r="F35" s="247">
        <f>D35+E35</f>
        <v>3000000</v>
      </c>
      <c r="G35" s="247"/>
      <c r="H35" s="247"/>
      <c r="I35" s="247">
        <f t="shared" si="9"/>
        <v>3000000</v>
      </c>
      <c r="J35" s="201">
        <f t="shared" si="10"/>
        <v>0</v>
      </c>
      <c r="K35" s="32" t="s">
        <v>43</v>
      </c>
    </row>
    <row r="36" spans="1:14" s="81" customFormat="1" ht="60" hidden="1" customHeight="1">
      <c r="A36" s="244">
        <v>6</v>
      </c>
      <c r="B36" s="232" t="s">
        <v>2</v>
      </c>
      <c r="C36" s="248"/>
      <c r="D36" s="200">
        <v>660000</v>
      </c>
      <c r="E36" s="200"/>
      <c r="F36" s="201">
        <f>E36+D36</f>
        <v>660000</v>
      </c>
      <c r="G36" s="201"/>
      <c r="H36" s="201"/>
      <c r="I36" s="201">
        <f t="shared" si="9"/>
        <v>660000</v>
      </c>
      <c r="J36" s="201">
        <f t="shared" si="10"/>
        <v>0</v>
      </c>
      <c r="K36" s="32" t="s">
        <v>44</v>
      </c>
      <c r="M36" s="54">
        <f>M29+M24+M23</f>
        <v>50112000</v>
      </c>
    </row>
    <row r="37" spans="1:14" ht="20.100000000000001" hidden="1" customHeight="1">
      <c r="A37" s="244">
        <v>7</v>
      </c>
      <c r="B37" s="245" t="s">
        <v>137</v>
      </c>
      <c r="C37" s="249" t="str">
        <f>"" &amp;ROUND($O$54*100,3)&amp;"% x "&amp;"(Gxd + QLDA + TV + CK1 + … + CK6)"</f>
        <v>0,814% x (Gxd + QLDA + TV + CK1 + … + CK6)</v>
      </c>
      <c r="D37" s="200">
        <f>N54*O54</f>
        <v>59544608.854338542</v>
      </c>
      <c r="E37" s="200">
        <f>D37*8%</f>
        <v>4763568.7083470831</v>
      </c>
      <c r="F37" s="247">
        <f>E37+D37</f>
        <v>64308177.562685624</v>
      </c>
      <c r="G37" s="247"/>
      <c r="H37" s="247"/>
      <c r="I37" s="247">
        <f t="shared" si="9"/>
        <v>64308177.562685624</v>
      </c>
      <c r="J37" s="201">
        <f t="shared" si="10"/>
        <v>0</v>
      </c>
      <c r="K37" s="32" t="s">
        <v>135</v>
      </c>
    </row>
    <row r="38" spans="1:14" ht="39.950000000000003" hidden="1" customHeight="1">
      <c r="A38" s="250">
        <v>8</v>
      </c>
      <c r="B38" s="251" t="s">
        <v>138</v>
      </c>
      <c r="C38" s="252" t="str">
        <f>"" &amp;ROUND($O$62*100,3)&amp;"% x "&amp;"(Gxd + QLDA + TV + CK1 + … + CK6)"</f>
        <v>0,484% x (Gxd + QLDA + TV + CK1 + … + CK6)</v>
      </c>
      <c r="D38" s="236">
        <f>N62*O62</f>
        <v>35734600.390590921</v>
      </c>
      <c r="E38" s="236"/>
      <c r="F38" s="253">
        <f>D38+E38</f>
        <v>35734600.390590921</v>
      </c>
      <c r="G38" s="253"/>
      <c r="H38" s="253"/>
      <c r="I38" s="253">
        <f t="shared" si="9"/>
        <v>35734600.390590921</v>
      </c>
      <c r="J38" s="211">
        <f t="shared" si="10"/>
        <v>0</v>
      </c>
      <c r="K38" s="146" t="s">
        <v>136</v>
      </c>
    </row>
    <row r="39" spans="1:14" ht="20.100000000000001" customHeight="1">
      <c r="A39" s="237" t="s">
        <v>83</v>
      </c>
      <c r="B39" s="254" t="s">
        <v>42</v>
      </c>
      <c r="C39" s="255"/>
      <c r="D39" s="184"/>
      <c r="E39" s="184"/>
      <c r="F39" s="185">
        <f>ROUND(F40-(F7+F20+F21+F30+F19),0)+0.6</f>
        <v>88020675.599999994</v>
      </c>
      <c r="G39" s="185"/>
      <c r="H39" s="185"/>
      <c r="I39" s="185">
        <f>ROUND(I40-(I7+I20+I21+I30+I19),0)+0.6</f>
        <v>4020676.6</v>
      </c>
      <c r="J39" s="185">
        <f>I39-F39</f>
        <v>-83999999</v>
      </c>
      <c r="K39" s="31" t="s">
        <v>23</v>
      </c>
      <c r="N39" s="18"/>
    </row>
    <row r="40" spans="1:14" ht="20.100000000000001" customHeight="1">
      <c r="A40" s="256"/>
      <c r="B40" s="256" t="s">
        <v>84</v>
      </c>
      <c r="C40" s="256"/>
      <c r="D40" s="257"/>
      <c r="E40" s="257"/>
      <c r="F40" s="258">
        <f>74371060000*0+7500000000</f>
        <v>7500000000</v>
      </c>
      <c r="G40" s="258"/>
      <c r="H40" s="258"/>
      <c r="I40" s="258">
        <f>F40+70000000</f>
        <v>7570000000</v>
      </c>
      <c r="J40" s="258">
        <f>I40-F40</f>
        <v>70000000</v>
      </c>
      <c r="K40" s="30"/>
      <c r="M40" s="18">
        <f>F39+F30+F21+F20+F19+F7</f>
        <v>7500000000.2662468</v>
      </c>
      <c r="N40" s="18"/>
    </row>
    <row r="41" spans="1:14" ht="7.5" customHeight="1">
      <c r="N41" s="18"/>
    </row>
    <row r="42" spans="1:14" ht="20.100000000000001" customHeight="1">
      <c r="C42" s="35" t="s">
        <v>152</v>
      </c>
      <c r="D42" s="133"/>
      <c r="E42" s="134"/>
      <c r="F42" s="18"/>
      <c r="G42" s="18"/>
      <c r="H42" s="18"/>
      <c r="I42" s="18"/>
      <c r="J42" s="18"/>
    </row>
    <row r="43" spans="1:14" s="23" customFormat="1" ht="20.100000000000001" customHeight="1">
      <c r="C43" s="43"/>
      <c r="E43" s="148"/>
      <c r="F43" s="150" t="s">
        <v>141</v>
      </c>
      <c r="G43" s="150"/>
      <c r="H43" s="150"/>
      <c r="I43" s="151"/>
      <c r="J43" s="150"/>
      <c r="K43" s="148"/>
      <c r="N43" s="22">
        <v>7437106000</v>
      </c>
    </row>
    <row r="44" spans="1:14" ht="20.100000000000001" customHeight="1">
      <c r="C44" s="18"/>
      <c r="E44" s="43"/>
      <c r="F44" s="152" t="s">
        <v>111</v>
      </c>
      <c r="G44" s="152"/>
      <c r="H44" s="152"/>
      <c r="I44" s="153"/>
      <c r="J44" s="152"/>
      <c r="K44" s="43"/>
    </row>
    <row r="45" spans="1:14" ht="20.100000000000001" customHeight="1">
      <c r="B45" s="21" t="s">
        <v>34</v>
      </c>
      <c r="C45" s="38" t="s">
        <v>108</v>
      </c>
      <c r="E45" s="43"/>
      <c r="F45" s="152" t="s">
        <v>45</v>
      </c>
      <c r="G45" s="152"/>
      <c r="H45" s="152"/>
      <c r="I45" s="153"/>
      <c r="J45" s="152"/>
      <c r="K45" s="43"/>
    </row>
    <row r="46" spans="1:14" ht="20.100000000000001" customHeight="1">
      <c r="E46" s="135"/>
      <c r="F46" s="132"/>
      <c r="G46" s="132"/>
      <c r="H46" s="132"/>
      <c r="J46" s="18"/>
      <c r="K46" s="18"/>
    </row>
    <row r="47" spans="1:14" ht="20.100000000000001" customHeight="1">
      <c r="E47" s="135"/>
      <c r="F47" s="135"/>
      <c r="G47" s="135"/>
      <c r="H47" s="135"/>
      <c r="J47" s="18"/>
      <c r="K47" s="18"/>
      <c r="L47" s="258">
        <v>70000000</v>
      </c>
    </row>
    <row r="48" spans="1:14" ht="20.100000000000001" customHeight="1">
      <c r="E48" s="135"/>
      <c r="F48" s="132"/>
      <c r="G48" s="132"/>
      <c r="H48" s="132"/>
      <c r="J48" s="18"/>
      <c r="K48" s="18"/>
    </row>
    <row r="49" spans="2:15" ht="20.100000000000001" customHeight="1">
      <c r="E49" s="135"/>
      <c r="F49" s="132"/>
      <c r="G49" s="132"/>
      <c r="H49" s="132"/>
      <c r="J49" s="18"/>
      <c r="K49" s="18"/>
    </row>
    <row r="50" spans="2:15" ht="20.100000000000001" customHeight="1">
      <c r="B50" s="21" t="s">
        <v>109</v>
      </c>
      <c r="C50" s="38" t="s">
        <v>109</v>
      </c>
      <c r="E50" s="43"/>
      <c r="F50" s="152" t="s">
        <v>107</v>
      </c>
      <c r="G50" s="152"/>
      <c r="H50" s="152"/>
      <c r="I50" s="153"/>
      <c r="J50" s="152"/>
      <c r="K50" s="43"/>
    </row>
    <row r="51" spans="2:15">
      <c r="C51" s="38" t="s">
        <v>110</v>
      </c>
    </row>
    <row r="52" spans="2:15">
      <c r="M52" s="114" t="s">
        <v>51</v>
      </c>
      <c r="N52" s="115">
        <v>10000000000</v>
      </c>
      <c r="O52" s="116">
        <v>6.45E-3</v>
      </c>
    </row>
    <row r="53" spans="2:15">
      <c r="C53" s="18"/>
      <c r="D53" s="135"/>
      <c r="M53" s="114" t="s">
        <v>52</v>
      </c>
      <c r="N53" s="115">
        <v>5000000000</v>
      </c>
      <c r="O53" s="117">
        <v>9.5999999999999992E-3</v>
      </c>
    </row>
    <row r="54" spans="2:15">
      <c r="C54" s="18"/>
      <c r="D54" s="135"/>
      <c r="M54" s="114" t="s">
        <v>53</v>
      </c>
      <c r="N54" s="115">
        <f>F7+F19+F20+F21+F31+F32+F33+F34+F35+F36</f>
        <v>7311936547.7129688</v>
      </c>
      <c r="O54" s="118">
        <f>O53-((O53-O52)/(N52-N53))*(N54-N53)</f>
        <v>8.1434799749408298E-3</v>
      </c>
    </row>
    <row r="55" spans="2:15">
      <c r="M55" s="119"/>
      <c r="N55" s="119"/>
      <c r="O55" s="119"/>
    </row>
    <row r="56" spans="2:15">
      <c r="M56" s="119"/>
      <c r="N56" s="120"/>
      <c r="O56" s="119"/>
    </row>
    <row r="57" spans="2:15">
      <c r="M57" s="119"/>
      <c r="O57" s="119"/>
    </row>
    <row r="58" spans="2:15">
      <c r="M58" s="119"/>
      <c r="N58" s="119"/>
      <c r="O58" s="119"/>
    </row>
    <row r="59" spans="2:15">
      <c r="M59" s="119"/>
      <c r="N59" s="119"/>
      <c r="O59" s="119"/>
    </row>
    <row r="60" spans="2:15">
      <c r="M60" s="114" t="s">
        <v>51</v>
      </c>
      <c r="N60" s="115">
        <v>10000000000</v>
      </c>
      <c r="O60" s="117">
        <v>3.8999999999999998E-3</v>
      </c>
    </row>
    <row r="61" spans="2:15">
      <c r="M61" s="114" t="s">
        <v>52</v>
      </c>
      <c r="N61" s="115">
        <v>5000000000</v>
      </c>
      <c r="O61" s="117">
        <v>5.7000000000000002E-3</v>
      </c>
    </row>
    <row r="62" spans="2:15">
      <c r="M62" s="114" t="s">
        <v>53</v>
      </c>
      <c r="N62" s="121">
        <f>N54+F37</f>
        <v>7376244725.2756548</v>
      </c>
      <c r="O62" s="118">
        <f>O61-((O61-O60)/(N60-N61))*(N62-N61)</f>
        <v>4.8445518989007645E-3</v>
      </c>
    </row>
  </sheetData>
  <mergeCells count="10">
    <mergeCell ref="A1:K1"/>
    <mergeCell ref="A2:K2"/>
    <mergeCell ref="A4:A5"/>
    <mergeCell ref="B4:B5"/>
    <mergeCell ref="C4:C5"/>
    <mergeCell ref="F4:F5"/>
    <mergeCell ref="I4:I5"/>
    <mergeCell ref="J4:J5"/>
    <mergeCell ref="K4:K5"/>
    <mergeCell ref="G4:H4"/>
  </mergeCells>
  <phoneticPr fontId="64" type="noConversion"/>
  <pageMargins left="0.57999999999999996" right="0.31496062992126" top="0.43307086614173201" bottom="0.47244094488188998" header="0.31496062992126" footer="0.31496062992126"/>
  <pageSetup paperSize="9" scale="75" orientation="portrait" blackAndWhite="1"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2C781-FE97-440F-88A1-9A5370A23888}">
  <dimension ref="A1:R66"/>
  <sheetViews>
    <sheetView showZeros="0" topLeftCell="A4" zoomScale="75" zoomScaleNormal="75" workbookViewId="0">
      <selection activeCell="J16" sqref="J16"/>
    </sheetView>
  </sheetViews>
  <sheetFormatPr defaultRowHeight="15.75"/>
  <cols>
    <col min="1" max="1" width="5.625" style="19" customWidth="1"/>
    <col min="2" max="2" width="42.25" style="19" customWidth="1"/>
    <col min="3" max="3" width="43.75" style="19" hidden="1" customWidth="1"/>
    <col min="4" max="4" width="16" style="132" hidden="1" customWidth="1"/>
    <col min="5" max="5" width="13.5" style="132" hidden="1" customWidth="1"/>
    <col min="6" max="6" width="8.375" style="132" customWidth="1"/>
    <col min="7" max="7" width="17" style="19" customWidth="1"/>
    <col min="8" max="8" width="11.375" style="19" hidden="1" customWidth="1"/>
    <col min="9" max="9" width="16.25" style="19" customWidth="1"/>
    <col min="10" max="10" width="14.5" style="19" customWidth="1"/>
    <col min="11" max="11" width="11.625" style="19" customWidth="1"/>
    <col min="12" max="12" width="12.625" style="19" bestFit="1" customWidth="1"/>
    <col min="13" max="13" width="16.125" style="19" customWidth="1"/>
    <col min="14" max="14" width="18" style="19" customWidth="1"/>
    <col min="15" max="15" width="16.375" style="19" customWidth="1"/>
    <col min="16" max="16" width="9" style="19"/>
    <col min="17" max="17" width="16.25" style="19" customWidth="1"/>
    <col min="18" max="16384" width="9" style="19"/>
  </cols>
  <sheetData>
    <row r="1" spans="1:18" ht="30" customHeight="1">
      <c r="A1" s="274" t="s">
        <v>160</v>
      </c>
      <c r="B1" s="274"/>
      <c r="C1" s="274"/>
      <c r="D1" s="274"/>
      <c r="E1" s="274"/>
      <c r="F1" s="274"/>
      <c r="G1" s="274"/>
      <c r="H1" s="275"/>
      <c r="I1" s="275"/>
      <c r="J1" s="275"/>
      <c r="K1" s="275"/>
    </row>
    <row r="2" spans="1:18" ht="20.100000000000001" customHeight="1">
      <c r="A2" s="276" t="str">
        <f>CSL!A5</f>
        <v>CUNG CẤP DỊCH VỤ CÔNG VÀ CHỈNH TRANG ĐÔ THỊ TRÊN ĐỊA BÀN HUYỆN MINH LONG NĂM 2025</v>
      </c>
      <c r="B2" s="276"/>
      <c r="C2" s="276"/>
      <c r="D2" s="276"/>
      <c r="E2" s="276"/>
      <c r="F2" s="276"/>
      <c r="G2" s="276"/>
      <c r="H2" s="276"/>
      <c r="I2" s="276"/>
      <c r="J2" s="276"/>
      <c r="K2" s="276"/>
    </row>
    <row r="3" spans="1:18" s="161" customFormat="1" ht="26.25" customHeight="1">
      <c r="A3" s="157"/>
      <c r="B3" s="157"/>
      <c r="C3" s="157"/>
      <c r="D3" s="157"/>
      <c r="E3" s="157"/>
      <c r="F3" s="157"/>
      <c r="G3" s="157"/>
      <c r="H3" s="157"/>
      <c r="I3" s="157"/>
      <c r="J3" s="157"/>
      <c r="K3" s="159" t="s">
        <v>149</v>
      </c>
      <c r="L3" s="158"/>
      <c r="M3" s="158"/>
      <c r="N3" s="158"/>
      <c r="O3" s="158"/>
      <c r="P3" s="158"/>
      <c r="R3" s="160"/>
    </row>
    <row r="4" spans="1:18" s="21" customFormat="1" ht="80.099999999999994" customHeight="1">
      <c r="A4" s="287" t="s">
        <v>5</v>
      </c>
      <c r="B4" s="287" t="s">
        <v>6</v>
      </c>
      <c r="C4" s="287" t="s">
        <v>7</v>
      </c>
      <c r="D4" s="122" t="s">
        <v>17</v>
      </c>
      <c r="E4" s="122" t="s">
        <v>18</v>
      </c>
      <c r="F4" s="283" t="s">
        <v>19</v>
      </c>
      <c r="G4" s="289" t="s">
        <v>143</v>
      </c>
      <c r="H4" s="162" t="str">
        <f>[14]TDT!$N$4</f>
        <v>Phát sinh</v>
      </c>
      <c r="I4" s="163" t="s">
        <v>156</v>
      </c>
      <c r="J4" s="283" t="s">
        <v>158</v>
      </c>
      <c r="K4" s="283" t="s">
        <v>148</v>
      </c>
    </row>
    <row r="5" spans="1:18" s="21" customFormat="1" ht="20.100000000000001" hidden="1" customHeight="1">
      <c r="A5" s="288"/>
      <c r="B5" s="288"/>
      <c r="C5" s="288"/>
      <c r="D5" s="122"/>
      <c r="E5" s="122"/>
      <c r="F5" s="284"/>
      <c r="G5" s="290"/>
      <c r="H5" s="149" t="str">
        <f>[14]TDT!$N$5</f>
        <v>Giảm</v>
      </c>
      <c r="I5" s="154" t="str">
        <f>[14]TDT!$O$5</f>
        <v>Tăng</v>
      </c>
      <c r="J5" s="284"/>
      <c r="K5" s="284"/>
    </row>
    <row r="6" spans="1:18" s="21" customFormat="1" ht="20.100000000000001" customHeight="1">
      <c r="A6" s="28" t="s">
        <v>12</v>
      </c>
      <c r="B6" s="28" t="s">
        <v>13</v>
      </c>
      <c r="C6" s="28" t="s">
        <v>14</v>
      </c>
      <c r="D6" s="123" t="s">
        <v>15</v>
      </c>
      <c r="E6" s="123" t="s">
        <v>16</v>
      </c>
      <c r="F6" s="155" t="s">
        <v>14</v>
      </c>
      <c r="G6" s="28" t="s">
        <v>15</v>
      </c>
      <c r="H6" s="28" t="s">
        <v>16</v>
      </c>
      <c r="I6" s="155" t="s">
        <v>16</v>
      </c>
      <c r="J6" s="156" t="s">
        <v>161</v>
      </c>
      <c r="K6" s="155" t="s">
        <v>153</v>
      </c>
    </row>
    <row r="7" spans="1:18" s="23" customFormat="1" ht="20.100000000000001" customHeight="1">
      <c r="A7" s="20" t="s">
        <v>62</v>
      </c>
      <c r="B7" s="42" t="s">
        <v>8</v>
      </c>
      <c r="C7" s="31" t="s">
        <v>73</v>
      </c>
      <c r="D7" s="124">
        <f>D8+D17</f>
        <v>6345677281.1851854</v>
      </c>
      <c r="E7" s="124">
        <f>E8+E17</f>
        <v>218895560.13481483</v>
      </c>
      <c r="F7" s="31" t="s">
        <v>24</v>
      </c>
      <c r="G7" s="22">
        <f>G8+G17</f>
        <v>6564572841.3199997</v>
      </c>
      <c r="H7" s="22">
        <f>H8+H17</f>
        <v>0</v>
      </c>
      <c r="I7" s="22">
        <f>I8+I17</f>
        <v>136882461</v>
      </c>
      <c r="J7" s="22">
        <f t="shared" ref="J7:K7" si="0">J8+J17</f>
        <v>6717455301.96</v>
      </c>
      <c r="K7" s="22">
        <f t="shared" si="0"/>
        <v>152882461</v>
      </c>
      <c r="L7" s="22">
        <v>-140119704.32000011</v>
      </c>
    </row>
    <row r="8" spans="1:18" s="23" customFormat="1" ht="20.100000000000001" customHeight="1">
      <c r="A8" s="20">
        <v>1</v>
      </c>
      <c r="B8" s="42" t="s">
        <v>61</v>
      </c>
      <c r="C8" s="20" t="s">
        <v>72</v>
      </c>
      <c r="D8" s="124">
        <f t="shared" ref="D8:I8" si="1">D9+D14+D15</f>
        <v>6271059764.1851854</v>
      </c>
      <c r="E8" s="124">
        <f t="shared" si="1"/>
        <v>212926158.77481481</v>
      </c>
      <c r="F8" s="31" t="s">
        <v>70</v>
      </c>
      <c r="G8" s="22">
        <f t="shared" si="1"/>
        <v>6483985922.96</v>
      </c>
      <c r="H8" s="22">
        <f t="shared" si="1"/>
        <v>0</v>
      </c>
      <c r="I8" s="22">
        <f t="shared" si="1"/>
        <v>136882461</v>
      </c>
      <c r="J8" s="22">
        <f>J9+J14+J15+J16</f>
        <v>6636868383.96</v>
      </c>
      <c r="K8" s="22">
        <f>K9+K14+K15+K16</f>
        <v>152882461</v>
      </c>
    </row>
    <row r="9" spans="1:18" s="23" customFormat="1" ht="39.950000000000003" customHeight="1">
      <c r="A9" s="44" t="s">
        <v>21</v>
      </c>
      <c r="B9" s="45" t="s">
        <v>95</v>
      </c>
      <c r="C9" s="44" t="s">
        <v>151</v>
      </c>
      <c r="D9" s="125">
        <f t="shared" ref="D9:J9" si="2">+SUM(D10:D13)</f>
        <v>2151178372.1851854</v>
      </c>
      <c r="E9" s="126">
        <f t="shared" si="2"/>
        <v>172094269.77481481</v>
      </c>
      <c r="F9" s="47" t="s">
        <v>47</v>
      </c>
      <c r="G9" s="46">
        <f t="shared" si="2"/>
        <v>2323272641.96</v>
      </c>
      <c r="H9" s="46"/>
      <c r="I9" s="46"/>
      <c r="J9" s="46">
        <f t="shared" si="2"/>
        <v>2323272641.96</v>
      </c>
      <c r="K9" s="46">
        <f>+SUM(K10:K13)</f>
        <v>0</v>
      </c>
      <c r="L9" s="48"/>
      <c r="M9" s="77">
        <f>G9</f>
        <v>2323272641.96</v>
      </c>
      <c r="N9" s="78" t="s">
        <v>98</v>
      </c>
      <c r="O9" s="77">
        <f>2*10^9+437106000</f>
        <v>2437106000</v>
      </c>
      <c r="Q9" s="43">
        <f>M9-O9</f>
        <v>-113833358.03999996</v>
      </c>
    </row>
    <row r="10" spans="1:18" ht="20.100000000000001" customHeight="1">
      <c r="A10" s="49" t="s">
        <v>67</v>
      </c>
      <c r="B10" s="50" t="s">
        <v>65</v>
      </c>
      <c r="C10" s="51" t="s">
        <v>150</v>
      </c>
      <c r="D10" s="127">
        <f>'[3]TH dự toán hạng mục'!$D$20</f>
        <v>742832403</v>
      </c>
      <c r="E10" s="128">
        <f>0.08*D10</f>
        <v>59426592.240000002</v>
      </c>
      <c r="F10" s="53" t="s">
        <v>87</v>
      </c>
      <c r="G10" s="52">
        <f>D10+E10</f>
        <v>802258995.24000001</v>
      </c>
      <c r="H10" s="52"/>
      <c r="I10" s="52"/>
      <c r="J10" s="52">
        <f t="shared" ref="J10:J15" si="3">I10+G10+H10</f>
        <v>802258995.24000001</v>
      </c>
      <c r="K10" s="52">
        <f>(J10-G10)*0</f>
        <v>0</v>
      </c>
      <c r="L10" s="54"/>
      <c r="M10" s="77">
        <f>G7-M9</f>
        <v>4241300199.3599997</v>
      </c>
      <c r="N10" s="77" t="s">
        <v>99</v>
      </c>
      <c r="O10" s="77">
        <f>5*10^9</f>
        <v>5000000000</v>
      </c>
      <c r="Q10" s="43">
        <f>M10-O10</f>
        <v>-758699800.64000034</v>
      </c>
    </row>
    <row r="11" spans="1:18" ht="20.100000000000001" customHeight="1">
      <c r="A11" s="49" t="s">
        <v>68</v>
      </c>
      <c r="B11" s="50" t="s">
        <v>66</v>
      </c>
      <c r="C11" s="51" t="s">
        <v>150</v>
      </c>
      <c r="D11" s="127">
        <f>'[3]TH dự toán hạng mục'!$D$56</f>
        <v>99758857</v>
      </c>
      <c r="E11" s="128">
        <f>0.08*D11</f>
        <v>7980708.5600000005</v>
      </c>
      <c r="F11" s="53" t="s">
        <v>88</v>
      </c>
      <c r="G11" s="52">
        <f>D11+E11</f>
        <v>107739565.56</v>
      </c>
      <c r="H11" s="52"/>
      <c r="I11" s="52"/>
      <c r="J11" s="52">
        <f t="shared" si="3"/>
        <v>107739565.56</v>
      </c>
      <c r="K11" s="52">
        <f>(J11-G11)*0</f>
        <v>0</v>
      </c>
      <c r="L11" s="54"/>
      <c r="M11" s="18"/>
      <c r="N11" s="18"/>
      <c r="O11" s="77"/>
    </row>
    <row r="12" spans="1:18" ht="20.100000000000001" customHeight="1">
      <c r="A12" s="49" t="s">
        <v>69</v>
      </c>
      <c r="B12" s="50" t="s">
        <v>92</v>
      </c>
      <c r="C12" s="51" t="s">
        <v>150</v>
      </c>
      <c r="D12" s="127">
        <f>[4]CPCR!$F$7/1.08</f>
        <v>23914260.185185183</v>
      </c>
      <c r="E12" s="128">
        <f>D12*0.08</f>
        <v>1913140.8148148146</v>
      </c>
      <c r="F12" s="53" t="s">
        <v>89</v>
      </c>
      <c r="G12" s="52">
        <f>E12+D12</f>
        <v>25827400.999999996</v>
      </c>
      <c r="H12" s="52"/>
      <c r="I12" s="52"/>
      <c r="J12" s="52">
        <f t="shared" si="3"/>
        <v>25827400.999999996</v>
      </c>
      <c r="K12" s="52">
        <f>(J12-G12)*0</f>
        <v>0</v>
      </c>
      <c r="L12" s="54"/>
      <c r="M12" s="18"/>
      <c r="N12" s="18"/>
    </row>
    <row r="13" spans="1:18" ht="39.950000000000003" customHeight="1">
      <c r="A13" s="49" t="s">
        <v>93</v>
      </c>
      <c r="B13" s="50" t="s">
        <v>60</v>
      </c>
      <c r="C13" s="51" t="s">
        <v>150</v>
      </c>
      <c r="D13" s="127">
        <f>'[5]TH dự toán hạng mục'!$D$20</f>
        <v>1284672852</v>
      </c>
      <c r="E13" s="128">
        <f>0.08*D13</f>
        <v>102773828.16</v>
      </c>
      <c r="F13" s="53" t="s">
        <v>94</v>
      </c>
      <c r="G13" s="52">
        <f>D13+E13</f>
        <v>1387446680.1600001</v>
      </c>
      <c r="H13" s="52"/>
      <c r="I13" s="52"/>
      <c r="J13" s="52">
        <f t="shared" si="3"/>
        <v>1387446680.1600001</v>
      </c>
      <c r="K13" s="52">
        <f>(J13-G13)*0</f>
        <v>0</v>
      </c>
      <c r="L13" s="74"/>
      <c r="M13" s="18"/>
    </row>
    <row r="14" spans="1:18" ht="20.100000000000001" customHeight="1">
      <c r="A14" s="55" t="s">
        <v>46</v>
      </c>
      <c r="B14" s="56" t="s">
        <v>56</v>
      </c>
      <c r="C14" s="106" t="s">
        <v>142</v>
      </c>
      <c r="D14" s="79">
        <f>'[6]TH dự toán hạng mục'!$D$23</f>
        <v>2817800978</v>
      </c>
      <c r="E14" s="79"/>
      <c r="F14" s="58" t="s">
        <v>48</v>
      </c>
      <c r="G14" s="57">
        <f>D14+E14</f>
        <v>2817800978</v>
      </c>
      <c r="H14" s="57"/>
      <c r="I14" s="57">
        <f>'[7]TH dự toán hạng mục'!$D$21</f>
        <v>114322850</v>
      </c>
      <c r="J14" s="57">
        <f t="shared" si="3"/>
        <v>2932123828</v>
      </c>
      <c r="K14" s="57">
        <f>J14-G14</f>
        <v>114322850</v>
      </c>
      <c r="L14" s="74"/>
      <c r="N14" s="18"/>
    </row>
    <row r="15" spans="1:18" s="109" customFormat="1" ht="20.100000000000001" customHeight="1">
      <c r="A15" s="165" t="s">
        <v>86</v>
      </c>
      <c r="B15" s="166" t="s">
        <v>57</v>
      </c>
      <c r="C15" s="167" t="s">
        <v>142</v>
      </c>
      <c r="D15" s="168">
        <f>'[8]TH dự toán hạng mục'!$D$23</f>
        <v>1302080414</v>
      </c>
      <c r="E15" s="168">
        <f>'[8]TH dự toán hạng mục'!$D$24</f>
        <v>40831889</v>
      </c>
      <c r="F15" s="169" t="s">
        <v>49</v>
      </c>
      <c r="G15" s="170">
        <f>D15+E15</f>
        <v>1342912303</v>
      </c>
      <c r="H15" s="170"/>
      <c r="I15" s="170">
        <f>+'[9]TH dự toán hạng mục'!$D$24</f>
        <v>22559611</v>
      </c>
      <c r="J15" s="171">
        <f t="shared" si="3"/>
        <v>1365471914</v>
      </c>
      <c r="K15" s="171">
        <f>J15-G15</f>
        <v>22559611</v>
      </c>
      <c r="L15" s="74"/>
      <c r="M15" s="108"/>
    </row>
    <row r="16" spans="1:18" ht="35.1" customHeight="1">
      <c r="A16" s="172" t="s">
        <v>163</v>
      </c>
      <c r="B16" s="173" t="s">
        <v>162</v>
      </c>
      <c r="C16" s="107"/>
      <c r="D16" s="130"/>
      <c r="E16" s="130"/>
      <c r="F16" s="143"/>
      <c r="G16" s="136"/>
      <c r="H16" s="136"/>
      <c r="I16" s="136"/>
      <c r="J16" s="136">
        <f>TDT!I16</f>
        <v>16000000</v>
      </c>
      <c r="K16" s="171">
        <f>J16-G16</f>
        <v>16000000</v>
      </c>
      <c r="L16" s="76"/>
    </row>
    <row r="17" spans="1:14" s="23" customFormat="1" ht="20.100000000000001" customHeight="1">
      <c r="A17" s="59">
        <v>2</v>
      </c>
      <c r="B17" s="60" t="s">
        <v>63</v>
      </c>
      <c r="C17" s="59" t="s">
        <v>50</v>
      </c>
      <c r="D17" s="124">
        <f t="shared" ref="D17:K17" si="4">D18</f>
        <v>74617517</v>
      </c>
      <c r="E17" s="124">
        <f t="shared" si="4"/>
        <v>5969401.3600000003</v>
      </c>
      <c r="F17" s="62" t="s">
        <v>71</v>
      </c>
      <c r="G17" s="61">
        <f t="shared" si="4"/>
        <v>80586918.359999999</v>
      </c>
      <c r="H17" s="61"/>
      <c r="I17" s="61"/>
      <c r="J17" s="61">
        <f t="shared" si="4"/>
        <v>80586918</v>
      </c>
      <c r="K17" s="61">
        <f t="shared" si="4"/>
        <v>0</v>
      </c>
      <c r="L17" s="75"/>
    </row>
    <row r="18" spans="1:14" ht="35.1" customHeight="1">
      <c r="A18" s="63" t="s">
        <v>85</v>
      </c>
      <c r="B18" s="64" t="s">
        <v>97</v>
      </c>
      <c r="C18" s="110" t="s">
        <v>150</v>
      </c>
      <c r="D18" s="129">
        <f>'[11]TH dự toán hạng mục'!$D$20</f>
        <v>74617517</v>
      </c>
      <c r="E18" s="129">
        <f>+D18*0.08</f>
        <v>5969401.3600000003</v>
      </c>
      <c r="F18" s="66" t="s">
        <v>50</v>
      </c>
      <c r="G18" s="65">
        <f>D18+E18</f>
        <v>80586918.359999999</v>
      </c>
      <c r="H18" s="65"/>
      <c r="I18" s="65"/>
      <c r="J18" s="57">
        <f>'[12]TH dự toán hạng mục'!$D$23</f>
        <v>80586918</v>
      </c>
      <c r="K18" s="46">
        <f>(J18-G18)*0</f>
        <v>0</v>
      </c>
      <c r="L18" s="76"/>
      <c r="N18" s="19" t="s">
        <v>96</v>
      </c>
    </row>
    <row r="19" spans="1:14" ht="20.100000000000001" customHeight="1">
      <c r="A19" s="67" t="s">
        <v>79</v>
      </c>
      <c r="B19" s="68" t="s">
        <v>54</v>
      </c>
      <c r="C19" s="69"/>
      <c r="D19" s="124">
        <f>'[13]PL-KL Điện'!$AK$22*2124</f>
        <v>329131947.45599997</v>
      </c>
      <c r="E19" s="124">
        <f>D19*0.08</f>
        <v>26330555.79648</v>
      </c>
      <c r="F19" s="62" t="s">
        <v>55</v>
      </c>
      <c r="G19" s="61">
        <f>E19+D19</f>
        <v>355462503.25247997</v>
      </c>
      <c r="H19" s="61"/>
      <c r="I19" s="61"/>
      <c r="J19" s="61">
        <f>G19</f>
        <v>355462503.25247997</v>
      </c>
      <c r="K19" s="61">
        <f>J19-G19</f>
        <v>0</v>
      </c>
      <c r="L19" s="74"/>
    </row>
    <row r="20" spans="1:14" ht="20.100000000000001" hidden="1" customHeight="1">
      <c r="A20" s="67" t="s">
        <v>80</v>
      </c>
      <c r="B20" s="68" t="s">
        <v>10</v>
      </c>
      <c r="C20" s="70" t="s">
        <v>76</v>
      </c>
      <c r="D20" s="124">
        <f>D7*2.901%*80%</f>
        <v>147270478.34174579</v>
      </c>
      <c r="E20" s="124">
        <f>D20*0.1*0</f>
        <v>0</v>
      </c>
      <c r="F20" s="62" t="s">
        <v>9</v>
      </c>
      <c r="G20" s="61">
        <f>D20+E20</f>
        <v>147270478.34174579</v>
      </c>
      <c r="H20" s="61"/>
      <c r="I20" s="61"/>
      <c r="J20" s="61">
        <f>G20</f>
        <v>147270478.34174579</v>
      </c>
      <c r="K20" s="61">
        <f>J20-G20</f>
        <v>0</v>
      </c>
      <c r="L20" s="74"/>
      <c r="N20" s="18"/>
    </row>
    <row r="21" spans="1:14" ht="20.100000000000001" hidden="1" customHeight="1">
      <c r="A21" s="67" t="s">
        <v>81</v>
      </c>
      <c r="B21" s="71" t="s">
        <v>11</v>
      </c>
      <c r="C21" s="72" t="s">
        <v>134</v>
      </c>
      <c r="D21" s="124">
        <f>SUM(D22:D29)</f>
        <v>202349670.3271561</v>
      </c>
      <c r="E21" s="124">
        <f>SUM(E22:E29)</f>
        <v>16187973.62617249</v>
      </c>
      <c r="F21" s="62" t="s">
        <v>20</v>
      </c>
      <c r="G21" s="61">
        <f>SUM(G22:G29)</f>
        <v>218537643.95332858</v>
      </c>
      <c r="H21" s="61"/>
      <c r="I21" s="61"/>
      <c r="J21" s="61">
        <f>SUM(J22:J29)</f>
        <v>218537643.95332858</v>
      </c>
      <c r="K21" s="61">
        <f>SUM(K22:K29)</f>
        <v>0</v>
      </c>
      <c r="L21" s="74"/>
    </row>
    <row r="22" spans="1:14" ht="20.100000000000001" hidden="1" customHeight="1">
      <c r="A22" s="137">
        <v>1</v>
      </c>
      <c r="B22" s="138" t="s">
        <v>120</v>
      </c>
      <c r="C22" s="139" t="s">
        <v>77</v>
      </c>
      <c r="D22" s="125">
        <f>D7*2.566%*80%</f>
        <v>130264063.2281695</v>
      </c>
      <c r="E22" s="125">
        <f t="shared" ref="E22:E29" si="5">D22*0.08</f>
        <v>10421125.05825356</v>
      </c>
      <c r="F22" s="47" t="s">
        <v>25</v>
      </c>
      <c r="G22" s="46">
        <f>D22+E22</f>
        <v>140685188.28642306</v>
      </c>
      <c r="H22" s="46"/>
      <c r="I22" s="46"/>
      <c r="J22" s="46">
        <f t="shared" ref="J22:J29" si="6">G22</f>
        <v>140685188.28642306</v>
      </c>
      <c r="K22" s="46">
        <f t="shared" ref="K22:K29" si="7">J22-G22</f>
        <v>0</v>
      </c>
      <c r="L22" s="74"/>
    </row>
    <row r="23" spans="1:14" ht="20.100000000000001" hidden="1" customHeight="1">
      <c r="A23" s="111">
        <v>2</v>
      </c>
      <c r="B23" s="103" t="s">
        <v>121</v>
      </c>
      <c r="C23" s="73" t="s">
        <v>74</v>
      </c>
      <c r="D23" s="79">
        <f>D7*12%*2.07%</f>
        <v>15762662.366463998</v>
      </c>
      <c r="E23" s="79">
        <f t="shared" si="5"/>
        <v>1261012.9893171198</v>
      </c>
      <c r="F23" s="58" t="s">
        <v>26</v>
      </c>
      <c r="G23" s="57">
        <f>D23+E23</f>
        <v>17023675.355781119</v>
      </c>
      <c r="H23" s="57"/>
      <c r="I23" s="57"/>
      <c r="J23" s="57">
        <f t="shared" si="6"/>
        <v>17023675.355781119</v>
      </c>
      <c r="K23" s="57">
        <f t="shared" si="7"/>
        <v>0</v>
      </c>
      <c r="L23" s="74"/>
      <c r="M23" s="18">
        <f>+ROUNDDOWN(G23,-3)</f>
        <v>17023000</v>
      </c>
    </row>
    <row r="24" spans="1:14" ht="20.100000000000001" hidden="1" customHeight="1">
      <c r="A24" s="111">
        <v>3</v>
      </c>
      <c r="B24" s="103" t="s">
        <v>4</v>
      </c>
      <c r="C24" s="73" t="s">
        <v>122</v>
      </c>
      <c r="D24" s="79">
        <f>G24/1.08</f>
        <v>18518518.518518519</v>
      </c>
      <c r="E24" s="79">
        <f t="shared" si="5"/>
        <v>1481481.4814814816</v>
      </c>
      <c r="F24" s="58" t="s">
        <v>27</v>
      </c>
      <c r="G24" s="57">
        <v>20000000</v>
      </c>
      <c r="H24" s="57"/>
      <c r="I24" s="57"/>
      <c r="J24" s="57">
        <f t="shared" si="6"/>
        <v>20000000</v>
      </c>
      <c r="K24" s="57">
        <f t="shared" si="7"/>
        <v>0</v>
      </c>
      <c r="L24" s="74"/>
      <c r="M24" s="18">
        <f>+ROUNDDOWN(G24,-3)</f>
        <v>20000000</v>
      </c>
      <c r="N24" s="18">
        <f>E24+D24</f>
        <v>20000000</v>
      </c>
    </row>
    <row r="25" spans="1:14" ht="39.950000000000003" hidden="1" customHeight="1">
      <c r="A25" s="111">
        <v>4</v>
      </c>
      <c r="B25" s="104" t="s">
        <v>125</v>
      </c>
      <c r="C25" s="73" t="s">
        <v>123</v>
      </c>
      <c r="D25" s="79">
        <f>D7*0.388%*45%</f>
        <v>11079552.532949334</v>
      </c>
      <c r="E25" s="79">
        <f t="shared" si="5"/>
        <v>886364.20263594668</v>
      </c>
      <c r="F25" s="58" t="s">
        <v>28</v>
      </c>
      <c r="G25" s="57">
        <f>D25+E25</f>
        <v>11965916.73558528</v>
      </c>
      <c r="H25" s="57"/>
      <c r="I25" s="57"/>
      <c r="J25" s="57">
        <f t="shared" si="6"/>
        <v>11965916.73558528</v>
      </c>
      <c r="K25" s="57">
        <f t="shared" si="7"/>
        <v>0</v>
      </c>
      <c r="L25" s="74"/>
      <c r="M25" s="18"/>
      <c r="N25" s="18"/>
    </row>
    <row r="26" spans="1:14" ht="39.950000000000003" hidden="1" customHeight="1">
      <c r="A26" s="111">
        <v>5</v>
      </c>
      <c r="B26" s="104" t="s">
        <v>126</v>
      </c>
      <c r="C26" s="73" t="s">
        <v>124</v>
      </c>
      <c r="D26" s="79">
        <f>D7*0.388%*55%</f>
        <v>13541675.318049187</v>
      </c>
      <c r="E26" s="79">
        <f t="shared" si="5"/>
        <v>1083334.0254439351</v>
      </c>
      <c r="F26" s="58" t="s">
        <v>29</v>
      </c>
      <c r="G26" s="57">
        <f>D26+E26</f>
        <v>14625009.343493123</v>
      </c>
      <c r="H26" s="57"/>
      <c r="I26" s="57"/>
      <c r="J26" s="57">
        <f t="shared" si="6"/>
        <v>14625009.343493123</v>
      </c>
      <c r="K26" s="57">
        <f t="shared" si="7"/>
        <v>0</v>
      </c>
      <c r="L26" s="74"/>
      <c r="M26" s="18"/>
      <c r="N26" s="18"/>
    </row>
    <row r="27" spans="1:14" ht="39.950000000000003" hidden="1" customHeight="1">
      <c r="A27" s="111">
        <v>6</v>
      </c>
      <c r="B27" s="104" t="s">
        <v>127</v>
      </c>
      <c r="C27" s="73" t="s">
        <v>131</v>
      </c>
      <c r="D27" s="79">
        <f>D22*0.816%*45%</f>
        <v>478329.64017383836</v>
      </c>
      <c r="E27" s="79">
        <f t="shared" si="5"/>
        <v>38266.37121390707</v>
      </c>
      <c r="F27" s="58" t="s">
        <v>90</v>
      </c>
      <c r="G27" s="57">
        <f>D27+E27</f>
        <v>516596.01138774544</v>
      </c>
      <c r="H27" s="57"/>
      <c r="I27" s="57"/>
      <c r="J27" s="57">
        <f t="shared" si="6"/>
        <v>516596.01138774544</v>
      </c>
      <c r="K27" s="57">
        <f t="shared" si="7"/>
        <v>0</v>
      </c>
      <c r="L27" s="74"/>
      <c r="M27" s="18"/>
      <c r="N27" s="18"/>
    </row>
    <row r="28" spans="1:14" ht="39.950000000000003" hidden="1" customHeight="1">
      <c r="A28" s="111">
        <v>7</v>
      </c>
      <c r="B28" s="104" t="s">
        <v>128</v>
      </c>
      <c r="C28" s="73" t="s">
        <v>132</v>
      </c>
      <c r="D28" s="79">
        <f>D22*0.816%*55%</f>
        <v>584625.1157680247</v>
      </c>
      <c r="E28" s="79">
        <f t="shared" si="5"/>
        <v>46770.009261441977</v>
      </c>
      <c r="F28" s="58" t="s">
        <v>129</v>
      </c>
      <c r="G28" s="57">
        <f>D28+E28</f>
        <v>631395.1250294667</v>
      </c>
      <c r="H28" s="57"/>
      <c r="I28" s="57"/>
      <c r="J28" s="57">
        <f t="shared" si="6"/>
        <v>631395.1250294667</v>
      </c>
      <c r="K28" s="57">
        <f t="shared" si="7"/>
        <v>0</v>
      </c>
      <c r="L28" s="74"/>
      <c r="M28" s="18"/>
      <c r="N28" s="18"/>
    </row>
    <row r="29" spans="1:14" ht="39.950000000000003" hidden="1" customHeight="1">
      <c r="A29" s="140">
        <v>8</v>
      </c>
      <c r="B29" s="141" t="s">
        <v>133</v>
      </c>
      <c r="C29" s="142" t="s">
        <v>75</v>
      </c>
      <c r="D29" s="130">
        <f>D7*0.191%</f>
        <v>12120243.607063705</v>
      </c>
      <c r="E29" s="130">
        <f t="shared" si="5"/>
        <v>969619.4885650964</v>
      </c>
      <c r="F29" s="143" t="s">
        <v>130</v>
      </c>
      <c r="G29" s="136">
        <f>D29+E29</f>
        <v>13089863.095628802</v>
      </c>
      <c r="H29" s="136"/>
      <c r="I29" s="136"/>
      <c r="J29" s="136">
        <f t="shared" si="6"/>
        <v>13089863.095628802</v>
      </c>
      <c r="K29" s="136">
        <f t="shared" si="7"/>
        <v>0</v>
      </c>
      <c r="L29" s="74"/>
      <c r="M29" s="18">
        <f>+ROUNDDOWN(G29,-3)</f>
        <v>13089000</v>
      </c>
    </row>
    <row r="30" spans="1:14" ht="20.100000000000001" hidden="1" customHeight="1">
      <c r="A30" s="24" t="s">
        <v>82</v>
      </c>
      <c r="B30" s="26" t="s">
        <v>1</v>
      </c>
      <c r="C30" s="33" t="s">
        <v>91</v>
      </c>
      <c r="D30" s="124">
        <f>SUM(D31:D38)</f>
        <v>121372290.09034576</v>
      </c>
      <c r="E30" s="124">
        <f>SUM(E31:E38)</f>
        <v>4763568.7083470831</v>
      </c>
      <c r="F30" s="31" t="s">
        <v>22</v>
      </c>
      <c r="G30" s="22">
        <f>SUM(G31:G38)-1</f>
        <v>126135857.79869284</v>
      </c>
      <c r="H30" s="22"/>
      <c r="I30" s="22"/>
      <c r="J30" s="22">
        <f>SUM(J31:J38)-1</f>
        <v>126135857.79869284</v>
      </c>
      <c r="K30" s="22">
        <f>SUM(K31:K38)</f>
        <v>0</v>
      </c>
    </row>
    <row r="31" spans="1:14" ht="39.950000000000003" hidden="1" customHeight="1">
      <c r="A31" s="112">
        <v>1</v>
      </c>
      <c r="B31" s="101" t="s">
        <v>114</v>
      </c>
      <c r="C31" s="39" t="s">
        <v>78</v>
      </c>
      <c r="D31" s="125">
        <f>D7*0.122%</f>
        <v>7741726.2830459261</v>
      </c>
      <c r="E31" s="125">
        <f>D31*0.08*0</f>
        <v>0</v>
      </c>
      <c r="F31" s="41" t="s">
        <v>30</v>
      </c>
      <c r="G31" s="40">
        <f>D31+E31</f>
        <v>7741726.2830459261</v>
      </c>
      <c r="H31" s="40"/>
      <c r="I31" s="40"/>
      <c r="J31" s="40">
        <f t="shared" ref="J31:J38" si="8">G31</f>
        <v>7741726.2830459261</v>
      </c>
      <c r="K31" s="46">
        <f t="shared" ref="K31:K38" si="9">J31-G31</f>
        <v>0</v>
      </c>
    </row>
    <row r="32" spans="1:14" ht="39.950000000000003" hidden="1" customHeight="1">
      <c r="A32" s="113">
        <v>2</v>
      </c>
      <c r="B32" s="102" t="s">
        <v>115</v>
      </c>
      <c r="C32" s="82" t="s">
        <v>104</v>
      </c>
      <c r="D32" s="79">
        <f>D7*0.1%</f>
        <v>6345677.2811851855</v>
      </c>
      <c r="E32" s="79">
        <f>D32*0.08*0</f>
        <v>0</v>
      </c>
      <c r="F32" s="32" t="s">
        <v>31</v>
      </c>
      <c r="G32" s="27">
        <f>D32+E32</f>
        <v>6345677.2811851855</v>
      </c>
      <c r="H32" s="27"/>
      <c r="I32" s="27"/>
      <c r="J32" s="27">
        <f t="shared" si="8"/>
        <v>6345677.2811851855</v>
      </c>
      <c r="K32" s="57">
        <f t="shared" si="9"/>
        <v>0</v>
      </c>
    </row>
    <row r="33" spans="1:14" ht="39.950000000000003" hidden="1" customHeight="1">
      <c r="A33" s="113">
        <v>3</v>
      </c>
      <c r="B33" s="102" t="s">
        <v>116</v>
      </c>
      <c r="C33" s="82" t="s">
        <v>104</v>
      </c>
      <c r="D33" s="79">
        <f>D7*0.1%</f>
        <v>6345677.2811851855</v>
      </c>
      <c r="E33" s="79">
        <f>D33*0.08*0</f>
        <v>0</v>
      </c>
      <c r="F33" s="32" t="s">
        <v>32</v>
      </c>
      <c r="G33" s="27">
        <f>D33+E33</f>
        <v>6345677.2811851855</v>
      </c>
      <c r="H33" s="27"/>
      <c r="I33" s="27"/>
      <c r="J33" s="27">
        <f t="shared" si="8"/>
        <v>6345677.2811851855</v>
      </c>
      <c r="K33" s="57">
        <f t="shared" si="9"/>
        <v>0</v>
      </c>
    </row>
    <row r="34" spans="1:14" ht="39.950000000000003" hidden="1" customHeight="1">
      <c r="A34" s="113">
        <v>4</v>
      </c>
      <c r="B34" s="102" t="s">
        <v>117</v>
      </c>
      <c r="C34" s="82" t="s">
        <v>118</v>
      </c>
      <c r="D34" s="79">
        <v>2000000</v>
      </c>
      <c r="E34" s="79">
        <f>D34*0.08*0</f>
        <v>0</v>
      </c>
      <c r="F34" s="32" t="s">
        <v>33</v>
      </c>
      <c r="G34" s="27">
        <f>D34+E34</f>
        <v>2000000</v>
      </c>
      <c r="H34" s="27"/>
      <c r="I34" s="27"/>
      <c r="J34" s="27">
        <f t="shared" si="8"/>
        <v>2000000</v>
      </c>
      <c r="K34" s="57">
        <f t="shared" si="9"/>
        <v>0</v>
      </c>
      <c r="N34" s="18">
        <f>G39-K14</f>
        <v>-26302174.400000006</v>
      </c>
    </row>
    <row r="35" spans="1:14" ht="39.950000000000003" hidden="1" customHeight="1">
      <c r="A35" s="113">
        <v>5</v>
      </c>
      <c r="B35" s="102" t="s">
        <v>119</v>
      </c>
      <c r="C35" s="82" t="s">
        <v>118</v>
      </c>
      <c r="D35" s="79">
        <v>3000000</v>
      </c>
      <c r="E35" s="79">
        <f>D35*0.08*0</f>
        <v>0</v>
      </c>
      <c r="F35" s="32" t="s">
        <v>43</v>
      </c>
      <c r="G35" s="27">
        <f>D35+E35</f>
        <v>3000000</v>
      </c>
      <c r="H35" s="27"/>
      <c r="I35" s="27"/>
      <c r="J35" s="27">
        <f t="shared" si="8"/>
        <v>3000000</v>
      </c>
      <c r="K35" s="57">
        <f t="shared" si="9"/>
        <v>0</v>
      </c>
    </row>
    <row r="36" spans="1:14" s="81" customFormat="1" ht="60" hidden="1" customHeight="1">
      <c r="A36" s="113">
        <v>6</v>
      </c>
      <c r="B36" s="104" t="s">
        <v>2</v>
      </c>
      <c r="C36" s="80"/>
      <c r="D36" s="79">
        <v>660000</v>
      </c>
      <c r="E36" s="79"/>
      <c r="F36" s="32" t="s">
        <v>44</v>
      </c>
      <c r="G36" s="57">
        <f>E36+D36</f>
        <v>660000</v>
      </c>
      <c r="H36" s="57"/>
      <c r="I36" s="57"/>
      <c r="J36" s="57">
        <f t="shared" si="8"/>
        <v>660000</v>
      </c>
      <c r="K36" s="57">
        <f t="shared" si="9"/>
        <v>0</v>
      </c>
      <c r="M36" s="54">
        <f>M29+M24+M23</f>
        <v>50112000</v>
      </c>
    </row>
    <row r="37" spans="1:14" ht="20.100000000000001" hidden="1" customHeight="1">
      <c r="A37" s="113">
        <v>7</v>
      </c>
      <c r="B37" s="102" t="s">
        <v>137</v>
      </c>
      <c r="C37" s="34" t="str">
        <f>"" &amp;ROUND($O$54*100,3)&amp;"% x "&amp;"(Gxd + QLDA + TV + CK1 + … + CK6)"</f>
        <v>0,814% x (Gxd + QLDA + TV + CK1 + … + CK6)</v>
      </c>
      <c r="D37" s="79">
        <f>N54*O54</f>
        <v>59544608.854338542</v>
      </c>
      <c r="E37" s="79">
        <f>D37*8%</f>
        <v>4763568.7083470831</v>
      </c>
      <c r="F37" s="32" t="s">
        <v>135</v>
      </c>
      <c r="G37" s="27">
        <f>E37+D37</f>
        <v>64308177.562685624</v>
      </c>
      <c r="H37" s="27"/>
      <c r="I37" s="27"/>
      <c r="J37" s="27">
        <f t="shared" si="8"/>
        <v>64308177.562685624</v>
      </c>
      <c r="K37" s="57">
        <f t="shared" si="9"/>
        <v>0</v>
      </c>
    </row>
    <row r="38" spans="1:14" ht="39.950000000000003" hidden="1" customHeight="1">
      <c r="A38" s="144">
        <v>8</v>
      </c>
      <c r="B38" s="105" t="s">
        <v>138</v>
      </c>
      <c r="C38" s="145" t="str">
        <f>"" &amp;ROUND($O$62*100,3)&amp;"% x "&amp;"(Gxd + QLDA + TV + CK1 + … + CK6)"</f>
        <v>0,484% x (Gxd + QLDA + TV + CK1 + … + CK6)</v>
      </c>
      <c r="D38" s="130">
        <f>N62*O62</f>
        <v>35734600.390590921</v>
      </c>
      <c r="E38" s="130"/>
      <c r="F38" s="146" t="s">
        <v>136</v>
      </c>
      <c r="G38" s="37">
        <f>D38+E38</f>
        <v>35734600.390590921</v>
      </c>
      <c r="H38" s="37"/>
      <c r="I38" s="37"/>
      <c r="J38" s="37">
        <f t="shared" si="8"/>
        <v>35734600.390590921</v>
      </c>
      <c r="K38" s="136">
        <f t="shared" si="9"/>
        <v>0</v>
      </c>
    </row>
    <row r="39" spans="1:14" ht="20.100000000000001" hidden="1" customHeight="1">
      <c r="A39" s="24" t="s">
        <v>83</v>
      </c>
      <c r="B39" s="25" t="s">
        <v>42</v>
      </c>
      <c r="C39" s="36"/>
      <c r="D39" s="124"/>
      <c r="E39" s="124"/>
      <c r="F39" s="31" t="s">
        <v>23</v>
      </c>
      <c r="G39" s="22">
        <f>ROUND(G40-(G7+G20+G21+G30+G19),0)+0.6</f>
        <v>88020675.599999994</v>
      </c>
      <c r="H39" s="22"/>
      <c r="I39" s="22"/>
      <c r="J39" s="22">
        <f>ROUND(J40-(J7+J20+J21+J30+J19),0)+0.6</f>
        <v>-14861784.4</v>
      </c>
      <c r="K39" s="22"/>
      <c r="N39" s="18"/>
    </row>
    <row r="40" spans="1:14" ht="20.100000000000001" hidden="1" customHeight="1">
      <c r="A40" s="29"/>
      <c r="B40" s="29" t="s">
        <v>84</v>
      </c>
      <c r="C40" s="29"/>
      <c r="D40" s="131"/>
      <c r="E40" s="131"/>
      <c r="F40" s="30"/>
      <c r="G40" s="30">
        <f>74371060000*0+7500000000</f>
        <v>7500000000</v>
      </c>
      <c r="H40" s="30"/>
      <c r="I40" s="30"/>
      <c r="J40" s="30">
        <f>G40+50000000</f>
        <v>7550000000</v>
      </c>
      <c r="K40" s="30"/>
      <c r="M40" s="18">
        <f>G39+G30+G21+G20+G19+G7</f>
        <v>7500000000.2662468</v>
      </c>
      <c r="N40" s="18"/>
    </row>
    <row r="41" spans="1:14" ht="7.5" hidden="1" customHeight="1">
      <c r="N41" s="18"/>
    </row>
    <row r="42" spans="1:14" ht="20.100000000000001" hidden="1" customHeight="1">
      <c r="C42" s="35" t="s">
        <v>152</v>
      </c>
      <c r="D42" s="133"/>
      <c r="E42" s="134"/>
      <c r="F42" s="134"/>
      <c r="G42" s="18"/>
      <c r="H42" s="18"/>
      <c r="I42" s="18"/>
      <c r="J42" s="18"/>
      <c r="K42" s="18"/>
    </row>
    <row r="43" spans="1:14" s="23" customFormat="1" ht="20.100000000000001" hidden="1" customHeight="1">
      <c r="C43" s="43"/>
      <c r="E43" s="148"/>
      <c r="F43" s="148"/>
      <c r="G43" s="150" t="s">
        <v>141</v>
      </c>
      <c r="H43" s="150"/>
      <c r="I43" s="150"/>
      <c r="J43" s="151"/>
      <c r="K43" s="150"/>
      <c r="N43" s="22">
        <v>7437106000</v>
      </c>
    </row>
    <row r="44" spans="1:14" ht="20.100000000000001" hidden="1" customHeight="1">
      <c r="C44" s="18"/>
      <c r="E44" s="43"/>
      <c r="F44" s="43"/>
      <c r="G44" s="152" t="s">
        <v>111</v>
      </c>
      <c r="H44" s="152"/>
      <c r="I44" s="152"/>
      <c r="J44" s="153"/>
      <c r="K44" s="152"/>
    </row>
    <row r="45" spans="1:14" ht="20.100000000000001" hidden="1" customHeight="1">
      <c r="B45" s="21" t="s">
        <v>34</v>
      </c>
      <c r="C45" s="38" t="s">
        <v>108</v>
      </c>
      <c r="E45" s="43"/>
      <c r="F45" s="43"/>
      <c r="G45" s="152" t="s">
        <v>45</v>
      </c>
      <c r="H45" s="152"/>
      <c r="I45" s="152"/>
      <c r="J45" s="153"/>
      <c r="K45" s="152"/>
    </row>
    <row r="46" spans="1:14" ht="20.100000000000001" hidden="1" customHeight="1">
      <c r="E46" s="135"/>
      <c r="F46" s="135"/>
      <c r="G46" s="132"/>
      <c r="H46" s="132"/>
      <c r="I46" s="132"/>
      <c r="K46" s="18"/>
    </row>
    <row r="47" spans="1:14" ht="20.100000000000001" hidden="1" customHeight="1">
      <c r="E47" s="135"/>
      <c r="F47" s="135"/>
      <c r="G47" s="135"/>
      <c r="H47" s="135"/>
      <c r="I47" s="135"/>
      <c r="K47" s="18"/>
    </row>
    <row r="48" spans="1:14" ht="20.100000000000001" hidden="1" customHeight="1">
      <c r="E48" s="135"/>
      <c r="F48" s="135"/>
      <c r="G48" s="132"/>
      <c r="H48" s="132"/>
      <c r="I48" s="132"/>
      <c r="K48" s="18"/>
    </row>
    <row r="49" spans="2:15" ht="20.100000000000001" hidden="1" customHeight="1">
      <c r="E49" s="135"/>
      <c r="F49" s="135"/>
      <c r="G49" s="132"/>
      <c r="H49" s="132"/>
      <c r="I49" s="132"/>
      <c r="K49" s="18"/>
    </row>
    <row r="50" spans="2:15" ht="20.100000000000001" hidden="1" customHeight="1">
      <c r="B50" s="21" t="s">
        <v>109</v>
      </c>
      <c r="C50" s="38" t="s">
        <v>109</v>
      </c>
      <c r="E50" s="43"/>
      <c r="F50" s="43"/>
      <c r="G50" s="152" t="s">
        <v>107</v>
      </c>
      <c r="H50" s="152"/>
      <c r="I50" s="152"/>
      <c r="J50" s="153"/>
      <c r="K50" s="152"/>
    </row>
    <row r="51" spans="2:15" hidden="1">
      <c r="C51" s="38" t="s">
        <v>110</v>
      </c>
    </row>
    <row r="52" spans="2:15" hidden="1">
      <c r="M52" s="114" t="s">
        <v>51</v>
      </c>
      <c r="N52" s="115">
        <v>10000000000</v>
      </c>
      <c r="O52" s="116">
        <v>6.45E-3</v>
      </c>
    </row>
    <row r="53" spans="2:15" hidden="1">
      <c r="C53" s="18"/>
      <c r="D53" s="135"/>
      <c r="M53" s="114" t="s">
        <v>52</v>
      </c>
      <c r="N53" s="115">
        <v>5000000000</v>
      </c>
      <c r="O53" s="117">
        <v>9.5999999999999992E-3</v>
      </c>
    </row>
    <row r="54" spans="2:15" hidden="1">
      <c r="C54" s="18"/>
      <c r="D54" s="135"/>
      <c r="M54" s="114" t="s">
        <v>53</v>
      </c>
      <c r="N54" s="115">
        <f>G7+G19+G20+G21+G31+G32+G33+G34+G35+G36</f>
        <v>7311936547.7129688</v>
      </c>
      <c r="O54" s="118">
        <f>O53-((O53-O52)/(N52-N53))*(N54-N53)</f>
        <v>8.1434799749408298E-3</v>
      </c>
    </row>
    <row r="55" spans="2:15" hidden="1">
      <c r="M55" s="119"/>
      <c r="N55" s="119"/>
      <c r="O55" s="119"/>
    </row>
    <row r="56" spans="2:15" hidden="1">
      <c r="M56" s="119"/>
      <c r="N56" s="120"/>
      <c r="O56" s="119"/>
    </row>
    <row r="57" spans="2:15" hidden="1">
      <c r="M57" s="119"/>
      <c r="O57" s="119"/>
    </row>
    <row r="58" spans="2:15" hidden="1">
      <c r="M58" s="119"/>
      <c r="N58" s="119"/>
      <c r="O58" s="119"/>
    </row>
    <row r="59" spans="2:15" hidden="1">
      <c r="M59" s="119"/>
      <c r="N59" s="119"/>
      <c r="O59" s="119"/>
    </row>
    <row r="60" spans="2:15" hidden="1">
      <c r="M60" s="114" t="s">
        <v>51</v>
      </c>
      <c r="N60" s="115">
        <v>10000000000</v>
      </c>
      <c r="O60" s="117">
        <v>3.8999999999999998E-3</v>
      </c>
    </row>
    <row r="61" spans="2:15" hidden="1">
      <c r="M61" s="114" t="s">
        <v>52</v>
      </c>
      <c r="N61" s="115">
        <v>5000000000</v>
      </c>
      <c r="O61" s="117">
        <v>5.7000000000000002E-3</v>
      </c>
    </row>
    <row r="62" spans="2:15" hidden="1">
      <c r="M62" s="114" t="s">
        <v>53</v>
      </c>
      <c r="N62" s="121">
        <f>N54+G37</f>
        <v>7376244725.2756548</v>
      </c>
      <c r="O62" s="118">
        <f>O61-((O61-O60)/(N60-N61))*(N62-N61)</f>
        <v>4.8445518989007645E-3</v>
      </c>
    </row>
    <row r="63" spans="2:15" hidden="1"/>
    <row r="64" spans="2:15" hidden="1"/>
    <row r="65" hidden="1"/>
    <row r="66" hidden="1"/>
  </sheetData>
  <mergeCells count="9">
    <mergeCell ref="A1:K1"/>
    <mergeCell ref="A2:K2"/>
    <mergeCell ref="A4:A5"/>
    <mergeCell ref="B4:B5"/>
    <mergeCell ref="C4:C5"/>
    <mergeCell ref="G4:G5"/>
    <mergeCell ref="J4:J5"/>
    <mergeCell ref="K4:K5"/>
    <mergeCell ref="F4:F5"/>
  </mergeCells>
  <pageMargins left="0.59" right="0.31496062992125984" top="0.89" bottom="0.47244094488188981" header="0.31496062992125984" footer="0.31496062992125984"/>
  <pageSetup paperSize="9" scale="75" orientation="portrait" blackAndWhite="1"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B</vt:lpstr>
      <vt:lpstr>CSL</vt:lpstr>
      <vt:lpstr>TDT</vt:lpstr>
      <vt:lpstr>THDT</vt:lpstr>
      <vt:lpstr>CSL!loai_1</vt:lpstr>
      <vt:lpstr>CSL!loai_1_name</vt:lpstr>
      <vt:lpstr>B!Print_Area</vt:lpstr>
      <vt:lpstr>CSL!Print_Area</vt:lpstr>
      <vt:lpstr>TDT!Print_Area</vt:lpstr>
      <vt:lpstr>THDT!Print_Area</vt:lpstr>
      <vt:lpstr>TDT!Print_Titles</vt:lpstr>
      <vt:lpstr>THDT!Print_Titles</vt:lpstr>
    </vt:vector>
  </TitlesOfParts>
  <Company>May Tinh115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Viet Quang 115</dc:creator>
  <cp:lastModifiedBy>VSinh</cp:lastModifiedBy>
  <cp:lastPrinted>2025-08-21T08:47:10Z</cp:lastPrinted>
  <dcterms:created xsi:type="dcterms:W3CDTF">2008-10-21T02:10:16Z</dcterms:created>
  <dcterms:modified xsi:type="dcterms:W3CDTF">2025-08-21T08:47:20Z</dcterms:modified>
</cp:coreProperties>
</file>